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5\4 кв\"/>
    </mc:Choice>
  </mc:AlternateContent>
  <bookViews>
    <workbookView xWindow="0" yWindow="0" windowWidth="28770" windowHeight="11640" firstSheet="10" activeTab="17"/>
  </bookViews>
  <sheets>
    <sheet name="СВОД" sheetId="22" r:id="rId1"/>
    <sheet name="Разв. образ." sheetId="3" r:id="rId2"/>
    <sheet name="Соц. и дем. раз." sheetId="4" r:id="rId3"/>
    <sheet name="Культ. простр." sheetId="13" r:id="rId4"/>
    <sheet name="Разв. физ. кул." sheetId="21" r:id="rId5"/>
    <sheet name="Поддер. занят." sheetId="5" r:id="rId6"/>
    <sheet name="Разв. агропром." sheetId="20" r:id="rId7"/>
    <sheet name="Жилищ. сфер." sheetId="2" r:id="rId8"/>
    <sheet name="ЖКК" sheetId="23" r:id="rId9"/>
    <sheet name="Проф. правонар." sheetId="6" r:id="rId10"/>
    <sheet name="Укрепл. межнац." sheetId="7" r:id="rId11"/>
    <sheet name="Безоп. жизн." sheetId="8" r:id="rId12"/>
    <sheet name="Эколог. без." sheetId="15" r:id="rId13"/>
    <sheet name="Разв. эконом." sheetId="14" r:id="rId14"/>
    <sheet name="Цифр. разв." sheetId="9" r:id="rId15"/>
    <sheet name="Совр. трансп." sheetId="16" r:id="rId16"/>
    <sheet name="Управ. мун. фин." sheetId="10" r:id="rId17"/>
    <sheet name="Разв. гражд. общ." sheetId="11" r:id="rId18"/>
    <sheet name="Управ. муниц. имущ." sheetId="17" r:id="rId19"/>
    <sheet name="Муниц. служ." sheetId="1" r:id="rId20"/>
    <sheet name="Содер. гор. тер." sheetId="18" r:id="rId21"/>
    <sheet name="Устойч. разв. КМНС" sheetId="12" r:id="rId22"/>
  </sheets>
  <definedNames>
    <definedName name="_xlnm.Print_Area" localSheetId="1">'Разв. образ.'!$A$1:$H$42</definedName>
  </definedNames>
  <calcPr calcId="152511"/>
</workbook>
</file>

<file path=xl/calcChain.xml><?xml version="1.0" encoding="utf-8"?>
<calcChain xmlns="http://schemas.openxmlformats.org/spreadsheetml/2006/main">
  <c r="G30" i="1" l="1"/>
  <c r="G24" i="1"/>
  <c r="G10" i="1"/>
  <c r="G24" i="16" l="1"/>
  <c r="G9" i="16"/>
  <c r="E5" i="18" l="1"/>
  <c r="F32" i="7"/>
  <c r="F27" i="7"/>
  <c r="F22" i="7"/>
  <c r="F17" i="7"/>
  <c r="F42" i="6"/>
  <c r="F37" i="6"/>
  <c r="F32" i="6"/>
  <c r="F27" i="6"/>
  <c r="F22" i="6"/>
  <c r="F17" i="6"/>
  <c r="F12" i="6"/>
  <c r="E42" i="6"/>
  <c r="E37" i="6"/>
  <c r="E32" i="6"/>
  <c r="E27" i="6"/>
  <c r="E22" i="6"/>
  <c r="E17" i="6"/>
  <c r="E12" i="6"/>
  <c r="F22" i="23"/>
  <c r="F5" i="2"/>
  <c r="E32" i="1" l="1"/>
  <c r="E27" i="1"/>
  <c r="E22" i="1"/>
  <c r="F22" i="17"/>
  <c r="F17" i="17"/>
  <c r="F12" i="17"/>
  <c r="E22" i="17"/>
  <c r="E17" i="17"/>
  <c r="E12" i="17"/>
  <c r="E42" i="11" l="1"/>
  <c r="E37" i="11"/>
  <c r="E32" i="11"/>
  <c r="E27" i="11"/>
  <c r="E22" i="11"/>
  <c r="E17" i="11"/>
  <c r="E12" i="11"/>
  <c r="F12" i="16" l="1"/>
  <c r="F17" i="16"/>
  <c r="F22" i="16"/>
  <c r="F27" i="16"/>
  <c r="F32" i="16"/>
  <c r="F37" i="16"/>
  <c r="E37" i="16"/>
  <c r="E32" i="16"/>
  <c r="E27" i="16"/>
  <c r="E22" i="16"/>
  <c r="E17" i="16"/>
  <c r="E12" i="16"/>
  <c r="E42" i="2"/>
  <c r="E37" i="2"/>
  <c r="E32" i="2"/>
  <c r="E27" i="2"/>
  <c r="E22" i="2"/>
  <c r="E17" i="2"/>
  <c r="E12" i="2"/>
  <c r="E27" i="14" l="1"/>
  <c r="E22" i="14"/>
  <c r="E17" i="14"/>
  <c r="E12" i="14"/>
  <c r="E37" i="15"/>
  <c r="E32" i="15"/>
  <c r="E27" i="15"/>
  <c r="E22" i="15"/>
  <c r="E17" i="15"/>
  <c r="E22" i="20" l="1"/>
  <c r="E17" i="20"/>
  <c r="E12" i="20"/>
  <c r="E22" i="5" l="1"/>
  <c r="E17" i="5"/>
  <c r="E12" i="5"/>
  <c r="E37" i="21" l="1"/>
  <c r="E32" i="21"/>
  <c r="E27" i="21"/>
  <c r="E22" i="21"/>
  <c r="E17" i="21"/>
  <c r="E12" i="21"/>
  <c r="F22" i="21"/>
  <c r="D22" i="21"/>
  <c r="E22" i="13"/>
  <c r="F22" i="13"/>
  <c r="D22" i="13"/>
  <c r="F47" i="13"/>
  <c r="F42" i="13"/>
  <c r="F37" i="13"/>
  <c r="F32" i="13"/>
  <c r="F27" i="13"/>
  <c r="F17" i="13"/>
  <c r="E47" i="13"/>
  <c r="E42" i="13"/>
  <c r="E37" i="13"/>
  <c r="E32" i="13"/>
  <c r="E27" i="13"/>
  <c r="E17" i="13"/>
  <c r="E22" i="4" l="1"/>
  <c r="E17" i="4"/>
  <c r="E12" i="4"/>
  <c r="E42" i="3" l="1"/>
  <c r="E37" i="3"/>
  <c r="E32" i="3"/>
  <c r="E27" i="3"/>
  <c r="E22" i="3"/>
  <c r="E12" i="3"/>
  <c r="G13" i="2" l="1"/>
  <c r="G29" i="2"/>
  <c r="G28" i="2"/>
  <c r="G24" i="2"/>
  <c r="G14" i="21" l="1"/>
  <c r="G8" i="21"/>
  <c r="G9" i="21"/>
  <c r="F5" i="18" l="1"/>
  <c r="E4" i="16" l="1"/>
  <c r="E5" i="16"/>
  <c r="D5" i="16"/>
  <c r="D4" i="16"/>
  <c r="E5" i="10" l="1"/>
  <c r="D5" i="10"/>
  <c r="D5" i="20" l="1"/>
  <c r="D4" i="20"/>
  <c r="G22" i="21" l="1"/>
  <c r="D5" i="1" l="1"/>
  <c r="F42" i="3" l="1"/>
  <c r="D22" i="3"/>
  <c r="E27" i="9" l="1"/>
  <c r="E22" i="9"/>
  <c r="E17" i="9"/>
  <c r="E12" i="9"/>
  <c r="F12" i="20" l="1"/>
  <c r="G45" i="13" l="1"/>
  <c r="E4" i="18"/>
  <c r="E7" i="18" s="1"/>
  <c r="F4" i="18"/>
  <c r="F7" i="18" s="1"/>
  <c r="D4" i="18"/>
  <c r="D5" i="18"/>
  <c r="F42" i="18"/>
  <c r="E42" i="18"/>
  <c r="D42" i="18"/>
  <c r="G40" i="18"/>
  <c r="G42" i="18" l="1"/>
  <c r="F5" i="16"/>
  <c r="E6" i="16"/>
  <c r="F6" i="16"/>
  <c r="F4" i="16"/>
  <c r="E3" i="16"/>
  <c r="E7" i="16" l="1"/>
  <c r="G30" i="23" l="1"/>
  <c r="E5" i="23"/>
  <c r="F5" i="23"/>
  <c r="D5" i="23"/>
  <c r="G8" i="23"/>
  <c r="G9" i="23"/>
  <c r="G10" i="23"/>
  <c r="G19" i="23"/>
  <c r="G20" i="23"/>
  <c r="G24" i="23"/>
  <c r="G25" i="23"/>
  <c r="G33" i="23"/>
  <c r="G34" i="23"/>
  <c r="G35" i="23"/>
  <c r="G36" i="23"/>
  <c r="F37" i="23"/>
  <c r="E37" i="23"/>
  <c r="D37" i="23"/>
  <c r="F31" i="23"/>
  <c r="E31" i="23"/>
  <c r="D31" i="23"/>
  <c r="F29" i="23"/>
  <c r="F4" i="23" s="1"/>
  <c r="E29" i="23"/>
  <c r="E4" i="23" s="1"/>
  <c r="D29" i="23"/>
  <c r="D4" i="23" s="1"/>
  <c r="F28" i="23"/>
  <c r="E28" i="23"/>
  <c r="E3" i="23" s="1"/>
  <c r="D28" i="23"/>
  <c r="D3" i="23" s="1"/>
  <c r="F27" i="23"/>
  <c r="E27" i="23"/>
  <c r="D27" i="23"/>
  <c r="E22" i="23"/>
  <c r="D22" i="23"/>
  <c r="F17" i="23"/>
  <c r="E17" i="23"/>
  <c r="D17" i="23"/>
  <c r="F12" i="23"/>
  <c r="E12" i="23"/>
  <c r="D12" i="23"/>
  <c r="F6" i="23"/>
  <c r="E6" i="23"/>
  <c r="D6" i="23"/>
  <c r="F32" i="23" l="1"/>
  <c r="G37" i="23"/>
  <c r="F3" i="23"/>
  <c r="G3" i="23" s="1"/>
  <c r="D32" i="23"/>
  <c r="E32" i="23"/>
  <c r="G27" i="23"/>
  <c r="G32" i="23"/>
  <c r="G22" i="23"/>
  <c r="G12" i="23"/>
  <c r="G4" i="23"/>
  <c r="E7" i="23"/>
  <c r="D7" i="23"/>
  <c r="G5" i="23"/>
  <c r="F7" i="23"/>
  <c r="G7" i="23" l="1"/>
  <c r="G21" i="13" l="1"/>
  <c r="G36" i="3" l="1"/>
  <c r="E5" i="1" l="1"/>
  <c r="F3" i="1"/>
  <c r="F4" i="1"/>
  <c r="F5" i="1"/>
  <c r="F6" i="1"/>
  <c r="E4" i="1"/>
  <c r="E6" i="1"/>
  <c r="E3" i="1"/>
  <c r="E7" i="1" l="1"/>
  <c r="E37" i="8"/>
  <c r="E32" i="8"/>
  <c r="E27" i="8"/>
  <c r="E22" i="8"/>
  <c r="E17" i="8"/>
  <c r="E12" i="8"/>
  <c r="G15" i="10" l="1"/>
  <c r="E3" i="12" l="1"/>
  <c r="F3" i="12"/>
  <c r="E4" i="12"/>
  <c r="F4" i="12"/>
  <c r="E5" i="12"/>
  <c r="F5" i="12"/>
  <c r="E6" i="12"/>
  <c r="F6" i="12"/>
  <c r="D4" i="12"/>
  <c r="D5" i="12"/>
  <c r="D6" i="12"/>
  <c r="D3" i="12"/>
  <c r="E37" i="12"/>
  <c r="E32" i="12"/>
  <c r="E27" i="12"/>
  <c r="E22" i="12"/>
  <c r="E17" i="12"/>
  <c r="E12" i="12"/>
  <c r="F37" i="12"/>
  <c r="D37" i="12"/>
  <c r="G35" i="12"/>
  <c r="E3" i="18"/>
  <c r="F3" i="18"/>
  <c r="E6" i="18"/>
  <c r="F6" i="18"/>
  <c r="D6" i="18"/>
  <c r="D3" i="18"/>
  <c r="E37" i="18"/>
  <c r="E32" i="18"/>
  <c r="E27" i="18"/>
  <c r="E22" i="18"/>
  <c r="E17" i="18"/>
  <c r="E12" i="18"/>
  <c r="D4" i="1"/>
  <c r="D6" i="1"/>
  <c r="D3" i="1"/>
  <c r="F12" i="1"/>
  <c r="E12" i="1"/>
  <c r="D12" i="1"/>
  <c r="E3" i="17"/>
  <c r="F3" i="17"/>
  <c r="E4" i="17"/>
  <c r="F4" i="17"/>
  <c r="E5" i="17"/>
  <c r="F5" i="17"/>
  <c r="E6" i="17"/>
  <c r="F6" i="17"/>
  <c r="D4" i="17"/>
  <c r="D5" i="17"/>
  <c r="D6" i="17"/>
  <c r="D3" i="17"/>
  <c r="E27" i="17"/>
  <c r="E3" i="11"/>
  <c r="F3" i="11"/>
  <c r="E4" i="11"/>
  <c r="F4" i="11"/>
  <c r="E5" i="11"/>
  <c r="F5" i="11"/>
  <c r="E6" i="11"/>
  <c r="F6" i="11"/>
  <c r="D4" i="11"/>
  <c r="D5" i="11"/>
  <c r="D6" i="11"/>
  <c r="D3" i="11"/>
  <c r="F42" i="11"/>
  <c r="D42" i="11"/>
  <c r="G40" i="11"/>
  <c r="F37" i="11"/>
  <c r="D37" i="11"/>
  <c r="G35" i="11"/>
  <c r="F32" i="11"/>
  <c r="D32" i="11"/>
  <c r="G30" i="11"/>
  <c r="F27" i="11"/>
  <c r="D27" i="11"/>
  <c r="G25" i="11"/>
  <c r="E3" i="10"/>
  <c r="F3" i="10"/>
  <c r="E4" i="10"/>
  <c r="F4" i="10"/>
  <c r="F5" i="10"/>
  <c r="E6" i="10"/>
  <c r="F6" i="10"/>
  <c r="D4" i="10"/>
  <c r="D6" i="10"/>
  <c r="D3" i="10"/>
  <c r="F27" i="10"/>
  <c r="E27" i="10"/>
  <c r="D27" i="10"/>
  <c r="F3" i="16"/>
  <c r="D6" i="16"/>
  <c r="D3" i="16"/>
  <c r="G10" i="16"/>
  <c r="D12" i="16"/>
  <c r="D37" i="16"/>
  <c r="G35" i="16"/>
  <c r="E3" i="9"/>
  <c r="F3" i="9"/>
  <c r="E4" i="9"/>
  <c r="F4" i="9"/>
  <c r="E5" i="9"/>
  <c r="F5" i="9"/>
  <c r="E6" i="9"/>
  <c r="F6" i="9"/>
  <c r="D4" i="9"/>
  <c r="D5" i="9"/>
  <c r="D6" i="9"/>
  <c r="D3" i="9"/>
  <c r="D7" i="16" l="1"/>
  <c r="G12" i="1"/>
  <c r="G37" i="12"/>
  <c r="G37" i="16"/>
  <c r="G42" i="11"/>
  <c r="G37" i="11"/>
  <c r="G32" i="11"/>
  <c r="G27" i="11"/>
  <c r="G12" i="16"/>
  <c r="F3" i="14"/>
  <c r="F4" i="14"/>
  <c r="F5" i="14"/>
  <c r="F6" i="14"/>
  <c r="E3" i="14"/>
  <c r="E4" i="14"/>
  <c r="E5" i="14"/>
  <c r="E6" i="14"/>
  <c r="D4" i="14"/>
  <c r="D5" i="14"/>
  <c r="D6" i="14"/>
  <c r="D3" i="14"/>
  <c r="E3" i="15" l="1"/>
  <c r="F3" i="15"/>
  <c r="E4" i="15"/>
  <c r="F4" i="15"/>
  <c r="E5" i="15"/>
  <c r="F5" i="15"/>
  <c r="E6" i="15"/>
  <c r="F6" i="15"/>
  <c r="D4" i="15"/>
  <c r="D5" i="15"/>
  <c r="D6" i="15"/>
  <c r="D3" i="15"/>
  <c r="E3" i="8"/>
  <c r="F3" i="8"/>
  <c r="E4" i="8"/>
  <c r="F4" i="8"/>
  <c r="E5" i="8"/>
  <c r="F5" i="8"/>
  <c r="E6" i="8"/>
  <c r="F6" i="8"/>
  <c r="D4" i="8"/>
  <c r="D5" i="8"/>
  <c r="D6" i="8"/>
  <c r="D3" i="8"/>
  <c r="G35" i="8"/>
  <c r="G20" i="8"/>
  <c r="C27" i="8" l="1"/>
  <c r="E3" i="7" l="1"/>
  <c r="F3" i="7"/>
  <c r="E4" i="7"/>
  <c r="F4" i="7"/>
  <c r="E5" i="7"/>
  <c r="F5" i="7"/>
  <c r="E6" i="7"/>
  <c r="F6" i="7"/>
  <c r="D4" i="7"/>
  <c r="D5" i="7"/>
  <c r="D6" i="7"/>
  <c r="D3" i="7"/>
  <c r="E3" i="6"/>
  <c r="F3" i="6"/>
  <c r="E4" i="6"/>
  <c r="F4" i="6"/>
  <c r="E5" i="6"/>
  <c r="F5" i="6"/>
  <c r="E6" i="6"/>
  <c r="F6" i="6"/>
  <c r="D4" i="6"/>
  <c r="D5" i="6"/>
  <c r="D6" i="6"/>
  <c r="D3" i="6"/>
  <c r="D32" i="6"/>
  <c r="G28" i="6"/>
  <c r="E3" i="2"/>
  <c r="F3" i="2"/>
  <c r="E4" i="2"/>
  <c r="F4" i="2"/>
  <c r="E5" i="2"/>
  <c r="E6" i="2"/>
  <c r="F6" i="2"/>
  <c r="E7" i="2"/>
  <c r="D4" i="2"/>
  <c r="D5" i="2"/>
  <c r="D6" i="2"/>
  <c r="D3" i="2"/>
  <c r="F12" i="2"/>
  <c r="F17" i="2"/>
  <c r="F22" i="2"/>
  <c r="F27" i="2"/>
  <c r="F32" i="2"/>
  <c r="G32" i="2" s="1"/>
  <c r="F42" i="2"/>
  <c r="G42" i="2" s="1"/>
  <c r="D42" i="2"/>
  <c r="G40" i="2"/>
  <c r="G37" i="2"/>
  <c r="D37" i="2"/>
  <c r="G35" i="2"/>
  <c r="D32" i="2"/>
  <c r="E3" i="20"/>
  <c r="F3" i="20"/>
  <c r="E4" i="20"/>
  <c r="F4" i="20"/>
  <c r="E5" i="20"/>
  <c r="F5" i="20"/>
  <c r="E6" i="20"/>
  <c r="F6" i="20"/>
  <c r="D6" i="20"/>
  <c r="D3" i="20"/>
  <c r="F22" i="20"/>
  <c r="F17" i="20"/>
  <c r="E3" i="5"/>
  <c r="F3" i="5"/>
  <c r="E4" i="5"/>
  <c r="F4" i="5"/>
  <c r="E5" i="5"/>
  <c r="F5" i="5"/>
  <c r="E6" i="5"/>
  <c r="F6" i="5"/>
  <c r="D4" i="5"/>
  <c r="D5" i="5"/>
  <c r="D6" i="5"/>
  <c r="D3" i="5"/>
  <c r="F22" i="5"/>
  <c r="F17" i="5"/>
  <c r="F12" i="5"/>
  <c r="D22" i="5"/>
  <c r="D17" i="5"/>
  <c r="D12" i="5"/>
  <c r="F37" i="21"/>
  <c r="F32" i="21"/>
  <c r="F27" i="21"/>
  <c r="F17" i="21"/>
  <c r="F12" i="21"/>
  <c r="D37" i="21"/>
  <c r="D32" i="21"/>
  <c r="D27" i="21"/>
  <c r="D17" i="21"/>
  <c r="D12" i="21"/>
  <c r="E3" i="13"/>
  <c r="F3" i="13"/>
  <c r="E4" i="13"/>
  <c r="F4" i="13"/>
  <c r="E5" i="13"/>
  <c r="F5" i="13"/>
  <c r="E6" i="13"/>
  <c r="F6" i="13"/>
  <c r="D4" i="13"/>
  <c r="D5" i="13"/>
  <c r="D6" i="13"/>
  <c r="D3" i="13"/>
  <c r="D47" i="13"/>
  <c r="D42" i="13"/>
  <c r="D37" i="13"/>
  <c r="D32" i="13"/>
  <c r="D27" i="13"/>
  <c r="D17" i="13"/>
  <c r="F22" i="4"/>
  <c r="D22" i="4"/>
  <c r="F17" i="4"/>
  <c r="D17" i="4"/>
  <c r="F12" i="4"/>
  <c r="D12" i="4"/>
  <c r="D42" i="3"/>
  <c r="F37" i="3"/>
  <c r="D37" i="3"/>
  <c r="F32" i="3"/>
  <c r="D32" i="3"/>
  <c r="F27" i="3"/>
  <c r="D27" i="3"/>
  <c r="F22" i="3"/>
  <c r="F12" i="3"/>
  <c r="D12" i="3"/>
  <c r="E3" i="21"/>
  <c r="F3" i="21"/>
  <c r="E4" i="21"/>
  <c r="F4" i="21"/>
  <c r="E5" i="21"/>
  <c r="F5" i="21"/>
  <c r="E6" i="21"/>
  <c r="F6" i="21"/>
  <c r="D4" i="21"/>
  <c r="D5" i="21"/>
  <c r="D6" i="21"/>
  <c r="D3" i="21"/>
  <c r="G30" i="13"/>
  <c r="G12" i="13"/>
  <c r="G10" i="13"/>
  <c r="G9" i="13"/>
  <c r="G8" i="13"/>
  <c r="E3" i="4"/>
  <c r="F3" i="4"/>
  <c r="E4" i="4"/>
  <c r="F4" i="4"/>
  <c r="E5" i="4"/>
  <c r="F5" i="4"/>
  <c r="E6" i="4"/>
  <c r="F6" i="4"/>
  <c r="D4" i="4"/>
  <c r="D5" i="4"/>
  <c r="D6" i="4"/>
  <c r="D3" i="4"/>
  <c r="G8" i="3"/>
  <c r="G9" i="3"/>
  <c r="G10" i="3"/>
  <c r="G13" i="3"/>
  <c r="G14" i="3"/>
  <c r="G15" i="3"/>
  <c r="G16" i="3"/>
  <c r="G17" i="3"/>
  <c r="G18" i="3"/>
  <c r="G19" i="3"/>
  <c r="G20" i="3"/>
  <c r="G24" i="3"/>
  <c r="G29" i="3"/>
  <c r="G30" i="3"/>
  <c r="G35" i="3"/>
  <c r="G39" i="3"/>
  <c r="G40" i="3"/>
  <c r="G42" i="3"/>
  <c r="E3" i="3"/>
  <c r="F3" i="3"/>
  <c r="E4" i="3"/>
  <c r="F4" i="3"/>
  <c r="E5" i="3"/>
  <c r="F5" i="3"/>
  <c r="E6" i="3"/>
  <c r="F6" i="3"/>
  <c r="D4" i="3"/>
  <c r="D5" i="3"/>
  <c r="D6" i="3"/>
  <c r="D3" i="3"/>
  <c r="F6" i="22" l="1"/>
  <c r="E6" i="22"/>
  <c r="E5" i="22"/>
  <c r="F4" i="22"/>
  <c r="E4" i="22"/>
  <c r="E7" i="3"/>
  <c r="E7" i="22"/>
  <c r="D7" i="21"/>
  <c r="D7" i="3"/>
  <c r="F7" i="2"/>
  <c r="G7" i="2" s="1"/>
  <c r="E7" i="21"/>
  <c r="D7" i="22"/>
  <c r="D5" i="22"/>
  <c r="F7" i="3"/>
  <c r="D4" i="22"/>
  <c r="F7" i="22"/>
  <c r="F7" i="21"/>
  <c r="D6" i="22"/>
  <c r="F5" i="22"/>
  <c r="F7" i="13"/>
  <c r="D7" i="13"/>
  <c r="G47" i="13"/>
  <c r="G32" i="13"/>
  <c r="G37" i="3"/>
  <c r="G22" i="3"/>
  <c r="G32" i="3"/>
  <c r="G27" i="3"/>
  <c r="G12" i="3"/>
  <c r="G32" i="6"/>
  <c r="G15" i="20"/>
  <c r="E8" i="22" l="1"/>
  <c r="D8" i="22"/>
  <c r="D32" i="16"/>
  <c r="D27" i="16"/>
  <c r="D22" i="16"/>
  <c r="D17" i="16"/>
  <c r="E12" i="15"/>
  <c r="D37" i="15"/>
  <c r="D32" i="15"/>
  <c r="D27" i="15"/>
  <c r="D22" i="15"/>
  <c r="D17" i="15"/>
  <c r="D12" i="15"/>
  <c r="E7" i="15" l="1"/>
  <c r="D7" i="15"/>
  <c r="F32" i="12"/>
  <c r="F27" i="12"/>
  <c r="F22" i="12"/>
  <c r="F17" i="12"/>
  <c r="F12" i="12"/>
  <c r="D32" i="12"/>
  <c r="D7" i="12"/>
  <c r="D27" i="12"/>
  <c r="D22" i="12"/>
  <c r="D17" i="12"/>
  <c r="D12" i="12"/>
  <c r="F7" i="12" l="1"/>
  <c r="D37" i="18"/>
  <c r="D32" i="18"/>
  <c r="D27" i="18"/>
  <c r="D22" i="18"/>
  <c r="D17" i="18"/>
  <c r="D12" i="18"/>
  <c r="E17" i="1"/>
  <c r="D32" i="1"/>
  <c r="D27" i="1"/>
  <c r="D22" i="1"/>
  <c r="D17" i="1"/>
  <c r="F27" i="17"/>
  <c r="D27" i="17"/>
  <c r="D22" i="17"/>
  <c r="D17" i="17"/>
  <c r="D12" i="17"/>
  <c r="D7" i="18" l="1"/>
  <c r="E7" i="17"/>
  <c r="D7" i="17"/>
  <c r="D7" i="1" l="1"/>
  <c r="D12" i="11" l="1"/>
  <c r="D17" i="11"/>
  <c r="D22" i="11"/>
  <c r="D22" i="10"/>
  <c r="D17" i="10"/>
  <c r="E7" i="11" l="1"/>
  <c r="D7" i="10"/>
  <c r="D7" i="11" l="1"/>
  <c r="D27" i="9"/>
  <c r="D22" i="9"/>
  <c r="D17" i="9"/>
  <c r="D12" i="9"/>
  <c r="D7" i="9" l="1"/>
  <c r="F27" i="14" l="1"/>
  <c r="F22" i="14"/>
  <c r="F17" i="14"/>
  <c r="F12" i="14"/>
  <c r="D27" i="14"/>
  <c r="D22" i="14"/>
  <c r="D17" i="14"/>
  <c r="D12" i="14"/>
  <c r="D37" i="8"/>
  <c r="D32" i="8"/>
  <c r="D27" i="8"/>
  <c r="D22" i="8"/>
  <c r="D17" i="8"/>
  <c r="D12" i="8"/>
  <c r="D7" i="14" l="1"/>
  <c r="D7" i="8"/>
  <c r="D37" i="7" l="1"/>
  <c r="D32" i="7"/>
  <c r="D7" i="7"/>
  <c r="D27" i="7"/>
  <c r="D22" i="7"/>
  <c r="D17" i="7"/>
  <c r="D12" i="7"/>
  <c r="D42" i="6" l="1"/>
  <c r="D37" i="6"/>
  <c r="D27" i="6"/>
  <c r="D22" i="6"/>
  <c r="D17" i="6"/>
  <c r="D12" i="6"/>
  <c r="D7" i="6" l="1"/>
  <c r="D27" i="2" l="1"/>
  <c r="D22" i="2"/>
  <c r="D17" i="2"/>
  <c r="D12" i="2"/>
  <c r="D12" i="20"/>
  <c r="D17" i="20"/>
  <c r="D22" i="20"/>
  <c r="D7" i="2" l="1"/>
  <c r="E7" i="20"/>
  <c r="D7" i="20"/>
  <c r="G21" i="21" l="1"/>
  <c r="D7" i="5" l="1"/>
  <c r="G36" i="13" l="1"/>
  <c r="F32" i="1" l="1"/>
  <c r="D7" i="4" l="1"/>
  <c r="G25" i="9" l="1"/>
  <c r="F12" i="15" l="1"/>
  <c r="G10" i="12" l="1"/>
  <c r="G15" i="12"/>
  <c r="G20" i="12"/>
  <c r="G30" i="12"/>
  <c r="G22" i="12"/>
  <c r="G17" i="12"/>
  <c r="G12" i="12"/>
  <c r="G5" i="12" l="1"/>
  <c r="G27" i="12"/>
  <c r="G32" i="12"/>
  <c r="E7" i="12"/>
  <c r="G7" i="12" s="1"/>
  <c r="G10" i="18"/>
  <c r="G15" i="18"/>
  <c r="G20" i="18"/>
  <c r="G25" i="18"/>
  <c r="G30" i="18"/>
  <c r="G35" i="18"/>
  <c r="F37" i="18" l="1"/>
  <c r="F32" i="18"/>
  <c r="F27" i="18"/>
  <c r="F22" i="18"/>
  <c r="F17" i="18"/>
  <c r="F12" i="18"/>
  <c r="G32" i="18" l="1"/>
  <c r="G17" i="18"/>
  <c r="G5" i="18"/>
  <c r="G12" i="18"/>
  <c r="G7" i="18"/>
  <c r="G37" i="18"/>
  <c r="G27" i="18"/>
  <c r="G22" i="18"/>
  <c r="G20" i="1"/>
  <c r="G25" i="1"/>
  <c r="G28" i="1"/>
  <c r="G29" i="1"/>
  <c r="G32" i="1"/>
  <c r="F27" i="1"/>
  <c r="F22" i="1"/>
  <c r="F17" i="1"/>
  <c r="G10" i="17"/>
  <c r="G15" i="17"/>
  <c r="G20" i="17"/>
  <c r="F7" i="17"/>
  <c r="G10" i="11"/>
  <c r="G15" i="11"/>
  <c r="G20" i="11"/>
  <c r="F22" i="11"/>
  <c r="F17" i="11"/>
  <c r="G17" i="11" s="1"/>
  <c r="F12" i="11"/>
  <c r="F22" i="10"/>
  <c r="E22" i="10"/>
  <c r="F17" i="10"/>
  <c r="E17" i="10"/>
  <c r="G17" i="10" l="1"/>
  <c r="G4" i="1"/>
  <c r="G12" i="11"/>
  <c r="G17" i="17"/>
  <c r="G22" i="1"/>
  <c r="F7" i="10"/>
  <c r="G22" i="11"/>
  <c r="G5" i="11"/>
  <c r="G22" i="17"/>
  <c r="G12" i="17"/>
  <c r="G27" i="1"/>
  <c r="G3" i="1"/>
  <c r="F7" i="11"/>
  <c r="G5" i="17"/>
  <c r="E7" i="10"/>
  <c r="G30" i="16"/>
  <c r="G25" i="16"/>
  <c r="G20" i="16"/>
  <c r="G15" i="16"/>
  <c r="G20" i="9"/>
  <c r="G15" i="9"/>
  <c r="G10" i="9"/>
  <c r="F27" i="9"/>
  <c r="F22" i="9"/>
  <c r="F17" i="9"/>
  <c r="F12" i="9"/>
  <c r="G25" i="14"/>
  <c r="G20" i="14"/>
  <c r="G15" i="14"/>
  <c r="G10" i="14"/>
  <c r="G9" i="14"/>
  <c r="F7" i="14"/>
  <c r="E7" i="14"/>
  <c r="G27" i="14"/>
  <c r="G17" i="14"/>
  <c r="G12" i="14"/>
  <c r="G34" i="15"/>
  <c r="G30" i="15"/>
  <c r="G25" i="15"/>
  <c r="G19" i="15"/>
  <c r="G15" i="15"/>
  <c r="F37" i="15"/>
  <c r="F32" i="15"/>
  <c r="F27" i="15"/>
  <c r="F22" i="15"/>
  <c r="F17" i="15"/>
  <c r="G17" i="15" s="1"/>
  <c r="G30" i="8"/>
  <c r="G25" i="8"/>
  <c r="G15" i="8"/>
  <c r="G10" i="8"/>
  <c r="F12" i="8"/>
  <c r="C22" i="8"/>
  <c r="C32" i="8" s="1"/>
  <c r="C37" i="8" s="1"/>
  <c r="F37" i="8"/>
  <c r="F32" i="8"/>
  <c r="F27" i="8"/>
  <c r="F22" i="8"/>
  <c r="F17" i="8"/>
  <c r="G35" i="7"/>
  <c r="G30" i="7"/>
  <c r="G29" i="7"/>
  <c r="G25" i="7"/>
  <c r="G24" i="7"/>
  <c r="G20" i="7"/>
  <c r="G15" i="7"/>
  <c r="G14" i="7"/>
  <c r="G10" i="7"/>
  <c r="F37" i="7"/>
  <c r="E37" i="7"/>
  <c r="E32" i="7"/>
  <c r="E27" i="7"/>
  <c r="E22" i="7"/>
  <c r="E17" i="7"/>
  <c r="F12" i="7"/>
  <c r="E12" i="7"/>
  <c r="G40" i="6"/>
  <c r="G35" i="6"/>
  <c r="G23" i="6"/>
  <c r="G19" i="6"/>
  <c r="G15" i="6"/>
  <c r="G14" i="6"/>
  <c r="G10" i="6"/>
  <c r="G25" i="2"/>
  <c r="G20" i="2"/>
  <c r="G19" i="2"/>
  <c r="G15" i="2"/>
  <c r="G14" i="2"/>
  <c r="G10" i="2"/>
  <c r="G9" i="2"/>
  <c r="G14" i="20"/>
  <c r="G9" i="20"/>
  <c r="G20" i="5"/>
  <c r="G19" i="5"/>
  <c r="G15" i="5"/>
  <c r="G9" i="5"/>
  <c r="F7" i="5"/>
  <c r="G40" i="21"/>
  <c r="G35" i="21"/>
  <c r="G30" i="21"/>
  <c r="G29" i="21"/>
  <c r="G25" i="21"/>
  <c r="G20" i="21"/>
  <c r="G15" i="21"/>
  <c r="G10" i="21"/>
  <c r="G39" i="13"/>
  <c r="G35" i="13"/>
  <c r="G25" i="13"/>
  <c r="G20" i="13"/>
  <c r="G15" i="13"/>
  <c r="G14" i="13"/>
  <c r="G13" i="13"/>
  <c r="G20" i="4"/>
  <c r="G15" i="4"/>
  <c r="G9" i="4"/>
  <c r="G22" i="8" l="1"/>
  <c r="G12" i="8"/>
  <c r="G32" i="7"/>
  <c r="G22" i="7"/>
  <c r="G12" i="7"/>
  <c r="G27" i="7"/>
  <c r="G17" i="6"/>
  <c r="G27" i="6"/>
  <c r="G12" i="21"/>
  <c r="G37" i="21"/>
  <c r="G17" i="21"/>
  <c r="G42" i="21"/>
  <c r="G5" i="10"/>
  <c r="G17" i="9"/>
  <c r="G12" i="9"/>
  <c r="G22" i="14"/>
  <c r="G32" i="15"/>
  <c r="G37" i="15"/>
  <c r="G22" i="15"/>
  <c r="G32" i="8"/>
  <c r="G37" i="6"/>
  <c r="G42" i="6"/>
  <c r="G5" i="20"/>
  <c r="G17" i="5"/>
  <c r="G42" i="13"/>
  <c r="G17" i="13"/>
  <c r="G4" i="4"/>
  <c r="G32" i="16"/>
  <c r="G5" i="1"/>
  <c r="G32" i="21"/>
  <c r="E7" i="13"/>
  <c r="G22" i="13"/>
  <c r="G7" i="11"/>
  <c r="G17" i="7"/>
  <c r="G27" i="9"/>
  <c r="F7" i="8"/>
  <c r="G37" i="8"/>
  <c r="F7" i="1"/>
  <c r="G7" i="17"/>
  <c r="G22" i="6"/>
  <c r="G27" i="21"/>
  <c r="G27" i="2"/>
  <c r="G22" i="2"/>
  <c r="G12" i="4"/>
  <c r="G17" i="20"/>
  <c r="G37" i="13"/>
  <c r="G27" i="13"/>
  <c r="G22" i="5"/>
  <c r="E7" i="5"/>
  <c r="G7" i="10"/>
  <c r="G27" i="16"/>
  <c r="G17" i="16"/>
  <c r="G22" i="9"/>
  <c r="G27" i="15"/>
  <c r="E7" i="7"/>
  <c r="G22" i="16"/>
  <c r="G4" i="16"/>
  <c r="E7" i="9"/>
  <c r="G5" i="9"/>
  <c r="G4" i="14"/>
  <c r="G5" i="14"/>
  <c r="G5" i="15"/>
  <c r="G4" i="15"/>
  <c r="G27" i="8"/>
  <c r="G17" i="8"/>
  <c r="G37" i="7"/>
  <c r="G4" i="7"/>
  <c r="G5" i="7"/>
  <c r="G12" i="6"/>
  <c r="E7" i="6"/>
  <c r="G3" i="6"/>
  <c r="G4" i="6"/>
  <c r="G17" i="2"/>
  <c r="G12" i="2"/>
  <c r="G5" i="2"/>
  <c r="G12" i="20"/>
  <c r="G12" i="5"/>
  <c r="G4" i="5"/>
  <c r="G6" i="21"/>
  <c r="G4" i="21"/>
  <c r="G4" i="13"/>
  <c r="G6" i="13"/>
  <c r="G17" i="4"/>
  <c r="G5" i="4"/>
  <c r="F7" i="4"/>
  <c r="E7" i="4"/>
  <c r="G22" i="4"/>
  <c r="G5" i="5" l="1"/>
  <c r="G3" i="21"/>
  <c r="G5" i="13"/>
  <c r="G6" i="3"/>
  <c r="G7" i="1"/>
  <c r="G5" i="16"/>
  <c r="G3" i="13"/>
  <c r="G7" i="13"/>
  <c r="G3" i="3"/>
  <c r="G5" i="21"/>
  <c r="G3" i="2"/>
  <c r="G4" i="20"/>
  <c r="G5" i="8"/>
  <c r="G5" i="6"/>
  <c r="G4" i="2"/>
  <c r="F7" i="16"/>
  <c r="G7" i="16" s="1"/>
  <c r="F7" i="9"/>
  <c r="G7" i="9" s="1"/>
  <c r="G7" i="14"/>
  <c r="F7" i="15"/>
  <c r="G7" i="15" s="1"/>
  <c r="E7" i="8"/>
  <c r="G7" i="8" s="1"/>
  <c r="F7" i="7"/>
  <c r="G7" i="7" s="1"/>
  <c r="F7" i="6"/>
  <c r="G7" i="6" s="1"/>
  <c r="F7" i="20"/>
  <c r="G7" i="20" s="1"/>
  <c r="G7" i="5"/>
  <c r="G7" i="4"/>
  <c r="G5" i="3"/>
  <c r="G4" i="3"/>
  <c r="G7" i="21" l="1"/>
  <c r="G7" i="3"/>
  <c r="G5" i="22" l="1"/>
  <c r="G4" i="22"/>
  <c r="G6" i="22" l="1"/>
  <c r="G8" i="22"/>
</calcChain>
</file>

<file path=xl/sharedStrings.xml><?xml version="1.0" encoding="utf-8"?>
<sst xmlns="http://schemas.openxmlformats.org/spreadsheetml/2006/main" count="1245" uniqueCount="294">
  <si>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</si>
  <si>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</si>
  <si>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</si>
  <si>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Достижение основных целевых показателей план/факт</t>
  </si>
  <si>
    <t>Кассовое исполнение</t>
  </si>
  <si>
    <t>Процент исполнения</t>
  </si>
  <si>
    <t>Всего по муниципальным программам: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</si>
  <si>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</si>
  <si>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</si>
  <si>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</si>
  <si>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</si>
  <si>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</si>
  <si>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</si>
  <si>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Развитие образования в городе Пыть-Яхе</t>
  </si>
  <si>
    <t>1.4.</t>
  </si>
  <si>
    <t>2.</t>
  </si>
  <si>
    <t>2.1.</t>
  </si>
  <si>
    <t>3.</t>
  </si>
  <si>
    <t>3.1.</t>
  </si>
  <si>
    <t>Социальное и демографическое развитие города Пыть-Яха</t>
  </si>
  <si>
    <t>1.1.</t>
  </si>
  <si>
    <t>1.2.</t>
  </si>
  <si>
    <t>Культурное пространство города Пыть-Яха</t>
  </si>
  <si>
    <t>1.3.</t>
  </si>
  <si>
    <t>4.</t>
  </si>
  <si>
    <t>Развитие физической культуры и спорта в городе Пыть-Яхе</t>
  </si>
  <si>
    <t>5.</t>
  </si>
  <si>
    <t>Поддержка занятости населения в городе Пыть - Яхе</t>
  </si>
  <si>
    <t>6.</t>
  </si>
  <si>
    <t>Развитие агропромышленного комплекса в городе Пыть-Яхе</t>
  </si>
  <si>
    <t>7.</t>
  </si>
  <si>
    <t>Развитие жилищной сферы в городе Пыть-Яхе</t>
  </si>
  <si>
    <t>8.</t>
  </si>
  <si>
    <t>Жилищно-коммунальный комплекс и городская среда города Пыть-Яха</t>
  </si>
  <si>
    <t>9.</t>
  </si>
  <si>
    <t>Профилактика правонарушений в городе Пыть-Яхе</t>
  </si>
  <si>
    <t>Заключено соглашение о предоставлении субсидии на создание условий для деятельности народных дружин, (перечисление денежных средств членам народной дружины).</t>
  </si>
  <si>
    <t>Произведены расходы на услуги связи, заработная плата и начисления на заработную плату.</t>
  </si>
  <si>
    <t>10.</t>
  </si>
  <si>
    <t>Укрепление межнационального и межконфессионального согласия, профилактика экстремизма в городе Пыть-Яхе</t>
  </si>
  <si>
    <t>11.</t>
  </si>
  <si>
    <t>Безопасность жизнедеятельности в городе Пыть-Яхе</t>
  </si>
  <si>
    <t>12.</t>
  </si>
  <si>
    <t>Экологическая безопасность города Пыть-Яха</t>
  </si>
  <si>
    <t>13.</t>
  </si>
  <si>
    <t>Развитие экономического потенциала города Пыть-Яха</t>
  </si>
  <si>
    <t>14.</t>
  </si>
  <si>
    <t>Цифровое развитие города Пыть-Яха</t>
  </si>
  <si>
    <t>15.</t>
  </si>
  <si>
    <t>Современная транспортная система города Пыть-Яха</t>
  </si>
  <si>
    <t>16.</t>
  </si>
  <si>
    <t>Управление муниципальными финансами в городе Пыть-Яхе</t>
  </si>
  <si>
    <t>17.</t>
  </si>
  <si>
    <t>Развитие гражданского общества в городе Пыть-Яхе</t>
  </si>
  <si>
    <t>18.</t>
  </si>
  <si>
    <t>Управление
муниципальным имуществом города       Пыть-Яха</t>
  </si>
  <si>
    <t>19.</t>
  </si>
  <si>
    <t>Развитие муниципальной службы в городе Пыть-Яхе</t>
  </si>
  <si>
    <t>20.</t>
  </si>
  <si>
    <t>Содержание городских 
территорий, озеленение и благоустройство
в городе Пыть-Яхе</t>
  </si>
  <si>
    <t>21.</t>
  </si>
  <si>
    <t>Устойчивое развитие коренных малочисленных народов Севера в городе Пыть-Яхе</t>
  </si>
  <si>
    <t>На осуществление полномочий по государственной регистрации актов гражданского состояния (заработная плата, начисления на выплаты по оплате труда,  видеонаблюдение).</t>
  </si>
  <si>
    <t>План по программе 
(с изменениями)</t>
  </si>
  <si>
    <t>Уточненный план по бюджету</t>
  </si>
  <si>
    <t>Региональный проект «Педагоги и наставники»</t>
  </si>
  <si>
    <t>Региональный проект «Повышение финансовой грамотности»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</si>
  <si>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</si>
  <si>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«Качество образования»</t>
  </si>
  <si>
    <t>Комплекс процессных мероприятий «Содействие развитию летнего отдыха и оздоровления»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</si>
  <si>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</si>
  <si>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«Комплексная безопасность образовательных организаций и учреждений подведомственных Управлению по образованию администрации г. Пыть-Ях»</t>
  </si>
  <si>
    <t>Комплекс процессных мероприятий «Поддержка семьи, материнства и детства»</t>
  </si>
  <si>
    <t>Комплекс процессных мероприятий «Развитие мер социальной поддержки отдельных категорий граждан»</t>
  </si>
  <si>
    <t>Комплекс процессных мероприятий «Реализация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</si>
  <si>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Региональный проект «Семейные ценности и инфраструктура культуры»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</si>
  <si>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</si>
  <si>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</si>
  <si>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«Укрепление материально-технической базы учреждений культуры»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</si>
  <si>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</si>
  <si>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 xml:space="preserve">Комплекс процессных мероприятий «Поддержка одаренных детей и молодежи, развитие художественного образования» 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</si>
  <si>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</si>
  <si>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Региональный проект «Развитие спорта высших достижений»</t>
  </si>
  <si>
    <t xml:space="preserve"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 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</si>
  <si>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</si>
  <si>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</si>
  <si>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</t>
  </si>
  <si>
    <t xml:space="preserve">Комплекс процессных мероприятий «Организация, проведение и обеспечение участия в официальных спортивных мероприятиях» </t>
  </si>
  <si>
    <t>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</t>
  </si>
  <si>
    <t>местный бюджет</t>
  </si>
  <si>
    <t>иные источники финансирования</t>
  </si>
  <si>
    <t xml:space="preserve">Комплекс процессных мероприятий «Независимая оценка качества  условий оказания услуг учреждениями культуры» 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</si>
  <si>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</si>
  <si>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Комплекс процессных мероприятий «Безопасный труд»</t>
  </si>
  <si>
    <t xml:space="preserve">Комплекс процессных мероприятий «Обеспечение деятельности органов местного самоуправления» </t>
  </si>
  <si>
    <t>бюджет автономного округа</t>
  </si>
  <si>
    <t xml:space="preserve">Комплекс процессных мероприятий «Поддержка животноводства, производства и реализации продукции животноводства» 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</si>
  <si>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</si>
  <si>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«Создание общих условий функционирования и развития сельского хозяйства»</t>
  </si>
  <si>
    <t>Региональный проект «Жилье»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</si>
  <si>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 в обеспечении жильем и оплате жилищно-коммунальных услуг»</t>
  </si>
  <si>
    <t xml:space="preserve">Комплекс процессных мероприятий «Реализация мероприятий по градостроительной деятельности» </t>
  </si>
  <si>
    <t>Комплекс процессных мероприятий «Реализация полномочий в области строительства и жилищных отношений»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</si>
  <si>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</t>
  </si>
  <si>
    <t>Комплекс процессных мероприятий «Сопровождение и развитие региональных информационных систем в области жилищной сферы и строительной отрасли»</t>
  </si>
  <si>
    <t>Комплекс процессных мероприятий «Обеспечение деятельности МКУ «Управление капитального строительства города Пыть-Яха»</t>
  </si>
  <si>
    <t xml:space="preserve">Комплекс процессных мероприятий «Обеспечение надежности и качества предоставления коммунальных услуг» </t>
  </si>
  <si>
    <t>Комплекс процессных мероприятий «Реконструкция, расширение, модернизация, строительство коммунальных объектов»</t>
  </si>
  <si>
    <t>Региональный проект «Формирование комфортной городской среды»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</si>
  <si>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</si>
  <si>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 xml:space="preserve">Комплекс процессных мероприятий «Создание условий для деятельности народных дружинников» 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</si>
  <si>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</si>
  <si>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</si>
  <si>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«Профилактика рецидивных преступлений»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</si>
  <si>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</si>
  <si>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</si>
  <si>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 xml:space="preserve">Комплекс процессных мероприятий «Содействие религиозным организациям в культурно-просветительской и социально-значимой
деятельности, направленной на развитие межнационального и межконфессионального диалога, возрождению семейных ценностей,
противодействию экстремизму, национальной и религиозной нетерпимости» 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</si>
  <si>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</si>
  <si>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экстремизма»</t>
  </si>
  <si>
    <t xml:space="preserve"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 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</si>
  <si>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</si>
  <si>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22.</t>
  </si>
  <si>
    <t xml:space="preserve">Комплекс процессных мероприятий «Организация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розни» </t>
  </si>
  <si>
    <t>Комплекс процессных мероприятий «Проведение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отходами»</t>
  </si>
  <si>
    <t xml:space="preserve">2. </t>
  </si>
  <si>
    <t xml:space="preserve">Комплекс процессных мероприятий «Организация и проведении мероприятий в рамках международной экологической акции «Спасти и сохранить» </t>
  </si>
  <si>
    <t xml:space="preserve">3. 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</si>
  <si>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</si>
  <si>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</si>
  <si>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 xml:space="preserve">Комплекс процессных мероприятий «Содержание контейнерных площадок, находящихся в муниципальной собственности (бесхозные)» 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</si>
  <si>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образовании»</t>
  </si>
  <si>
    <t xml:space="preserve">Комплекс процессных мероприятий «Переподготовка и повышение квалификации работников» </t>
  </si>
  <si>
    <t>Комплекс процессных мероприятий «Проведение пропаганды и обучения населения способам защиты и действиям в чрезвычайных ситуациях»</t>
  </si>
  <si>
    <t xml:space="preserve">Комплекс процессных мероприятий «Изготовление и установка информационных знаков по безопасности и на водных объектах» </t>
  </si>
  <si>
    <t>Комплекс процессных мероприятий «Повышение защиты населения и территории от угроз природного и техногенного характера»</t>
  </si>
  <si>
    <t>Комплекс процессных мероприятий «Обеспечение пожарной безопасности территорий»</t>
  </si>
  <si>
    <t>Комплекс процессных мероприятий «Обеспечение деятельности МКУ «ЕДДС города Пыть-Яха»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</si>
  <si>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</si>
  <si>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«Пропаганда и популяризация предпринимательской деятельности»</t>
  </si>
  <si>
    <t xml:space="preserve">Комплекс процессных мероприятий «Предоставление грантовой поддержки социальному и креативному предпринимательству» </t>
  </si>
  <si>
    <t>Комплекс процессных мероприятий «Правовое просвещение и информирование в сфере защиты прав потребителей»</t>
  </si>
  <si>
    <t>Комплекс процессных мероприятий «Развитие электронного муниципалитета, формирование и сопровождение информационных ресурсов и систем, обеспечение доступа к ним»</t>
  </si>
  <si>
    <t xml:space="preserve">Комплекс процессных мероприятий «Развитие и сопровождение информационных систем в деятельности органов местного самоуправления» </t>
  </si>
  <si>
    <t>Комплекс процессных мероприятий «Модернизация оборудования, развитие и поддержка корпоративной сети органа местного самоуправления»</t>
  </si>
  <si>
    <t>Комплекс процессных мероприятий «Развитие системы обеспечения информационной безопасности органов местного самоуправления»</t>
  </si>
  <si>
    <t>Региональный проект «Строительство (реконструкция) автомобильных дорог общего пользования местного значения»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</si>
  <si>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</si>
  <si>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</si>
  <si>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 xml:space="preserve">Комплекс процессных мероприятий «Капитальный ремонт и ремонт автомобильных дорог общего пользования местного значения» </t>
  </si>
  <si>
    <t xml:space="preserve">Комплекс процессных мероприятий «Проектирование, строительство (реконструкция) автомобильных дорог общего пользования местного значения» </t>
  </si>
  <si>
    <t>Комплекс процессных мероприятий «Общесистемные меры развития дорожного хозяйства»</t>
  </si>
  <si>
    <t xml:space="preserve">Комплекс процессных мероприятий «Организация бюджетного процесса» </t>
  </si>
  <si>
    <t>Комплекс процессных мероприятий «Управление муниципальным долгом»</t>
  </si>
  <si>
    <t>Комплекс процессных мероприятий «Формирование в бюджете города резервного фонда»</t>
  </si>
  <si>
    <t xml:space="preserve">Комплекс процессных мероприятий «Резервирование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условий» </t>
  </si>
  <si>
    <t>Региональный проект «Мы вместе» (Воспитание гармонично развитой личности)</t>
  </si>
  <si>
    <t xml:space="preserve">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 </t>
  </si>
  <si>
    <t>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</t>
  </si>
  <si>
    <t xml:space="preserve">Комплекс процессных мероприятий «Развитие гражданских инициатив» </t>
  </si>
  <si>
    <t>Комплекс процессных мероприятий «Обеспечение открытости органов местного самоуправления»</t>
  </si>
  <si>
    <t>Комплекс процессных мероприятий «Развитие сотрудничества с органами власти и регионами иностранных государств, субъектами Российской Федерации, международными организациями»</t>
  </si>
  <si>
    <t>Комплекс процессных мероприятий «Реализация и обеспечение деятельности муниципальных учреждений молодежной политики»</t>
  </si>
  <si>
    <t xml:space="preserve">Комплекс процессных мероприятий «Управление и распоряжение муниципальным имуществом» </t>
  </si>
  <si>
    <t>Комплекс процессных мероприятий «Обеспечение надлежащего уровня эксплуатации муниципального имущества»</t>
  </si>
  <si>
    <t>Комплекс процессных мероприятий «Проведение мероприятий по землеустройству и землепользованию»</t>
  </si>
  <si>
    <t>Комплекс процессных мероприятий «Обеспечение деятельности органов местного самоуправления»</t>
  </si>
  <si>
    <t>Комплекс процессных мероприятий «Повышение эффективности муниципального управления»</t>
  </si>
  <si>
    <t xml:space="preserve">Комплекс процессных мероприятий «Развитие кадровых, антикоррупционных технологий и кадрового состава» 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</si>
  <si>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</si>
  <si>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</si>
  <si>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 xml:space="preserve">Комплекс процессных мероприятий «Реализация переданных государственных полномочий по государственной регистрации актов гражданского состояния» </t>
  </si>
  <si>
    <t xml:space="preserve">Комплекс процессных мероприятий «Организация освещения улиц, микрорайонов города» </t>
  </si>
  <si>
    <t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</t>
  </si>
  <si>
    <t>Комплекс процессных мероприятий «Содержание мест захоронения»</t>
  </si>
  <si>
    <t>Комплекс процессных мероприятий «Зимнее и летнее содержание городских территорий»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</si>
  <si>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</t>
  </si>
  <si>
    <t>Комплекс процессных мероприятий Праздничное оформление городских территорий»</t>
  </si>
  <si>
    <t xml:space="preserve"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 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</si>
  <si>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</si>
  <si>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</si>
  <si>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</si>
  <si>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>Комплекс процессных мероприятий «Поддержка развития внутреннего и въездного туризма»</t>
  </si>
  <si>
    <t>Комплекс процессных мероприятий «Субсидия социально ориентированным некоммерческим организациям»</t>
  </si>
  <si>
    <t>Обеспечена поставка оборудования и комплектующих для замены и модернизации устаревшего оборудования в инфраструктуре корпоративной сети. Поставлены 11 системных блоков, 21 МФУ,  мыши, клавиатуры, жесткие диски, оперативная память.</t>
  </si>
  <si>
    <t>мероприятие без финансирования</t>
  </si>
  <si>
    <t>Заключен муниципальный контракт на оказание услуг по обеспечению работоспособности системы видеофиксации нарушений правил дорожного движения.</t>
  </si>
  <si>
    <t>Оплата производится за фактически выполненные работы муниципального задания на оказание муниципальных услуг МБУ «Современник».</t>
  </si>
  <si>
    <t>Заключен муниципальный контракт на оказание информационных услуг от 18.02.2025 №14 с МАУ «ТРК «Пыть-Яхинформ». Оплата производится за фактически выполненные работы муниципального задания.</t>
  </si>
  <si>
    <t>В рамках мероприятия выплачена заработная плата работникам отдела по организации деятельности муниципальной комиссии по делам несовершеннолетних и защите их прав в соответствии с установленными сроками.</t>
  </si>
  <si>
    <t>Оплата расходов и организационное обеспечение МКУ «Управление капитального строительства города Пыть-Яха»</t>
  </si>
  <si>
    <t>Приобретены права доступа в автоматизированной системе оценки при подборе кадров на муниципальной службе, основанная на интеграции «1С Оценка персонала».</t>
  </si>
  <si>
    <t>Мероприятия реализуются в рамках программ бюджетных учреждений и РСО</t>
  </si>
  <si>
    <t>Региональный проект «Модернизации коммунальной инфраструктуры»</t>
  </si>
  <si>
    <t xml:space="preserve"> Комплекс процессных мероприятий «Повышение энергоэффективности в отраслях экономики»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</si>
  <si>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</si>
  <si>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 xml:space="preserve">Проект на территории муниципального образования в 2025 году не реализуется. </t>
  </si>
  <si>
    <t>Комплекс процессных мероприятий «Реализация инициативных проектов, отобранных по результатам конкурса»</t>
  </si>
  <si>
    <t>Произведены расходы по соглашениям с Департаментом культуры ХМАО-Югры на модернизацию и пополнение книжных фондов библиотек, оформление периодической подписки, подключение к сети интернет (ежемесячная оплата), обновление электронных баз данных, за отчетный период приобретено 274 экземпляра литературы универсального содержания.</t>
  </si>
  <si>
    <r>
      <t>Произведены расходы на содержание МБОУ ДО «ДШИ», обеспечение комплексной безопасности объекта</t>
    </r>
    <r>
      <rPr>
        <i/>
        <sz val="10"/>
        <rFont val="Times New Roman"/>
        <family val="1"/>
        <charset val="204"/>
      </rPr>
      <t xml:space="preserve"> (ежемесячное обслуживание видеонаблюдения, системы контроля управления доступом, кнопки тревожной сигнализации, физическая охрана объектов)</t>
    </r>
    <r>
      <rPr>
        <sz val="10"/>
        <rFont val="Times New Roman"/>
        <family val="1"/>
        <charset val="204"/>
      </rPr>
      <t>, выплата заработной платы сотрудникам и проведение мероприятий.</t>
    </r>
  </si>
  <si>
    <t>В рамках мероприятия приобретены:
- выставочные витрины (складные) - 3 шт. на сумму 293,9 тыс. руб.;
- архивные короба - 250 шт. на сумму 119,8 тыс. руб.;
- произведено обновление лицензии на программное обеспечение «Модуль VR: редактор цифровых копии документов» на сумму 19,8 тыс. руб.</t>
  </si>
  <si>
    <r>
      <t>Проведена независимая оценка качества условий оказания услуг учреждениями культуры</t>
    </r>
    <r>
      <rPr>
        <i/>
        <sz val="10"/>
        <rFont val="Times New Roman"/>
        <family val="1"/>
        <charset val="204"/>
      </rPr>
      <t xml:space="preserve"> (МАУК «Культурно-досуговый центр», МАУК «МКЦ «Феникс», МБОУ ДО «Детская школа искусств»)</t>
    </r>
    <r>
      <rPr>
        <sz val="10"/>
        <rFont val="Times New Roman"/>
        <family val="1"/>
        <charset val="204"/>
      </rPr>
      <t>. Оплата произведена в полном объеме.</t>
    </r>
  </si>
  <si>
    <t>Изготовлены и установлены информационные знаки по безопасности на водных объектах в количестве 5 штук «Купание запрещено», «Переезд (переход) по льду запрещен».</t>
  </si>
  <si>
    <r>
      <t xml:space="preserve">Расходы на содержание работников отдела по труду и социальным вопросам </t>
    </r>
    <r>
      <rPr>
        <i/>
        <sz val="10"/>
        <rFont val="Times New Roman"/>
        <family val="1"/>
        <charset val="204"/>
      </rPr>
      <t>(заработная плата, начисления на выплаты по оплате труда, оплата льготного проезда, услуги связи, командировочные расходы, приобретены наглядные учебные пособия)</t>
    </r>
    <r>
      <rPr>
        <sz val="10"/>
        <rFont val="Times New Roman"/>
        <family val="1"/>
        <charset val="204"/>
      </rPr>
      <t>.</t>
    </r>
  </si>
  <si>
    <t>Приобретены меховые изделия, пазлы для интерактивных занятий в рамках проведения мероприятия Общероссийской акции «Ночь музеев», «Ночь искусств».</t>
  </si>
  <si>
    <t>Приложение №1</t>
  </si>
  <si>
    <t>1. Разработана проектная, рабочая, сметная документация на «Обустройство тротуара и велосипедной дорожки, соединяющих мкр. 1 «Центральный» и мкр. 2 «Нефтяников» с мкр. 5 «Солнечный» города Пыть-Ях» на сумму 1 705,0 тыс. руб.
2. Проведены работы по историко-культурной экспертизе по объекту «Строительство улиц Дружбы, Брусничная, Заречная, Балыкская, Загородная, Хрустальный проезд в мкр. 9 «Черемушки» на сумму 359,0 тыс. руб.</t>
  </si>
  <si>
    <t xml:space="preserve">Произведены почтовые расходы, опубликование списков в газете. </t>
  </si>
  <si>
    <r>
      <t xml:space="preserve">Мероприятие направлено на содержание объектов МАУК «МКЦ «Феникс», МАУК «КДЦ», обеспечение комплексной безопасности объектов </t>
    </r>
    <r>
      <rPr>
        <i/>
        <sz val="10"/>
        <rFont val="Times New Roman"/>
        <family val="1"/>
        <charset val="204"/>
      </rPr>
      <t>(ежемесячное обслуживание видеонаблюдения, системы контроля управления доступом, кнопки тревожной сигнализации, физическая охрана объектов)</t>
    </r>
    <r>
      <rPr>
        <sz val="10"/>
        <rFont val="Times New Roman"/>
        <family val="1"/>
        <charset val="204"/>
      </rPr>
      <t xml:space="preserve">, выплата заработной платы сотрудникам. 
В рамках реализации наказов избирателей депутатами Думы ХМАО – Югры для МАУК «МКЦ «Феникс» приобретено 256 экземпляров литературы. </t>
    </r>
  </si>
  <si>
    <t>Мероприятие направлено на обеспечение деятельности ресурсного центра поддержки социально ориентированных некоммерческих организаций. Произведены расходы на:
- выплату заработной платы и начислений на нее;
- командировочные расходы;
- услуги связи (ежемесячное обслуживание);
- приобретение канцелярских товаров.</t>
  </si>
  <si>
    <t>Для получения субсидии  выдано свидетельство и приобретено жилое помещение, на оплате 1 участник по категории «ветераны боевых действий». 
По категории «инвалид» отсутствуют снования для получения субсидии.</t>
  </si>
  <si>
    <t>Осуществляется техническая поддержка официальных сайтов Администрации г. Пыть-Яха и Думы г. Пыть-Яха, Инвестиционного портала г. Пыть-Яха, Счетно-контрольной палаты г. Пыть-Яха, проведен редизайн и модернизация официального сайта Администрации г. Пыть-Яха. (поквартальная оплата)</t>
  </si>
  <si>
    <t>Осуществляется техническая поддержка, модернизация используемого программного обеспечения, приобретение нового программного обеспечения. (поквартальная оплата)</t>
  </si>
  <si>
    <t xml:space="preserve">Для развития системы информационной безопасности проводится обновление, техническая поддержка программного обеспечения, средств защиты информации корпоративной сети Администрации города Пыть-Яха. </t>
  </si>
  <si>
    <t>Осуществляется уход за территорией городского кладбища, обустройство и охрана кладбища общей площадью 40 438 м2. 
Выполнены работы по разработке проектной, рабочей, сметной документации на устройство колумбария на территории городского кладбища.</t>
  </si>
  <si>
    <t>Для организации и проведения субботников на территории города заключены муниципальные контракты на освещение проводимых мероприятий в СМИ, вывоз мусора и приобретение хозинвентаря.
Проведено 4 общегородских субботника с участием горожан. Приняли участие организации и предприятия города.</t>
  </si>
  <si>
    <t>на 31 декабря 2025 года</t>
  </si>
  <si>
    <r>
      <t xml:space="preserve">1. Осуществлены выплаты по заработной плате (ежемесячное денежное вознаграждение за классное руководство, вознаграждение советникам директоров), уплате взносов в бюджетные и внебюджетные фонды. По состоянию на 31.12.2025 года сформировано 225 классов, количество получателей выплат составляет 217 человек, из них 8 педагогов получают выплату за классное руководство 2-мя классами. 
2. Количество педагогических работников г. Пыть-Ях, прошедших повышение квалификации, составило 466 человек, в т. ч.:
</t>
    </r>
    <r>
      <rPr>
        <i/>
        <sz val="9"/>
        <rFont val="Times New Roman"/>
        <family val="1"/>
        <charset val="204"/>
      </rPr>
      <t xml:space="preserve">- Дополнительная профессиональная программа, включенная в федеральный реестр дополнительного профессионального образования, – 275 человек;
- На базе Центра непрерывного повышения профессионального мастерства педагогических работников ХМАО-Югры – 191 человек. </t>
    </r>
    <r>
      <rPr>
        <sz val="10"/>
        <rFont val="Times New Roman"/>
        <family val="1"/>
        <charset val="204"/>
      </rPr>
      <t xml:space="preserve">
3. В 2025 году советниками директоров МБОУ СОШ № 4 и МАОУ «Прогимназия «Созвездие» реализовано 43 федеральных и 6 региональных концепций. Проведено более 85-ти различных мероприятий, акций и встреч.</t>
    </r>
  </si>
  <si>
    <r>
      <t xml:space="preserve">Осуществляется финансовое обеспечение персонифицированного дополнительного образования на территории города. Количество обучающихся, получающих услуги дополнительного образования в отчетном периоде, составило 7793 человека. 
Сертификатами дополнительного образования </t>
    </r>
    <r>
      <rPr>
        <i/>
        <sz val="9"/>
        <rFont val="Times New Roman"/>
        <family val="1"/>
        <charset val="204"/>
      </rPr>
      <t>(ПФДО)</t>
    </r>
    <r>
      <rPr>
        <sz val="9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обеспечены 2768 детей, согласно соглашениям, заключенным с</t>
    </r>
    <r>
      <rPr>
        <i/>
        <sz val="9"/>
        <rFont val="Times New Roman"/>
        <family val="1"/>
        <charset val="204"/>
      </rPr>
      <t xml:space="preserve"> МАУДО «ЦДТ», МДОАУ д/с «Белочка», МАОУ «КСОШ ДС», с АНО «Веста», ИП Киосе Н.Н., ООО «Инновационные образовательные технологии».</t>
    </r>
    <r>
      <rPr>
        <sz val="10"/>
        <rFont val="Times New Roman"/>
        <family val="1"/>
        <charset val="204"/>
      </rPr>
      <t xml:space="preserve">
На базе МАУ ДО «ЦДТ» реализуются дополнительные общеобразовательные программы по направлениям: техническое, социально-гуманитарное, физкультурно-спортивное, художественное. Число обучающихся составляет 1313 человека.
В рамках финансового обеспечения проекта развития дополнительного образования созданы новые места в школах № 1 и № 6 (всего 200 мест).
В рамках выявления и поддержки талантливых ребят 328 школьникам вручены городские гранты главы за успехи в учебе. Среди выпускников 23 ученика получили аттестат основного общего образования с отличием, на уровне среднего общего образования - 34 ученика.
В 2025 году организованы учебные сборы по основам военной службы на базе АО «Центр подготовки граждан к военной службе» в целях военно-патриотического воспитания школьников для 328 старшеклассников.</t>
    </r>
  </si>
  <si>
    <r>
      <t xml:space="preserve">В рамках мероприятия: 
- осуществляются выплаты заработной платы, уплата взносов в бюджетные и внебюджетные фонды; 
- приобретаются учебники, учебные и наглядные пособия, цифровые образовательные программы, антивирусные программы, технические средства обучения для организации учебного процесса; 
- проводится организация бесплатного горячего питания обучающихся, получающих начальное общее образование </t>
    </r>
    <r>
      <rPr>
        <i/>
        <sz val="9"/>
        <rFont val="Times New Roman"/>
        <family val="1"/>
        <charset val="204"/>
      </rPr>
      <t>(2 170 учеников)</t>
    </r>
    <r>
      <rPr>
        <sz val="10"/>
        <rFont val="Times New Roman"/>
        <family val="1"/>
        <charset val="204"/>
      </rPr>
      <t xml:space="preserve"> и обучающихся, не относящихся к льготной категории, с 5 по 11 классов</t>
    </r>
    <r>
      <rPr>
        <i/>
        <sz val="9"/>
        <rFont val="Times New Roman"/>
        <family val="1"/>
        <charset val="204"/>
      </rPr>
      <t xml:space="preserve"> (1 906 учеников)</t>
    </r>
    <r>
      <rPr>
        <sz val="10"/>
        <rFont val="Times New Roman"/>
        <family val="1"/>
        <charset val="204"/>
      </rPr>
      <t xml:space="preserve"> и отдельные категории учащихся обеспечиваются специальным питанием </t>
    </r>
    <r>
      <rPr>
        <i/>
        <sz val="9"/>
        <rFont val="Times New Roman"/>
        <family val="1"/>
        <charset val="204"/>
      </rPr>
      <t>(1 535 человек)</t>
    </r>
    <r>
      <rPr>
        <sz val="10"/>
        <rFont val="Times New Roman"/>
        <family val="1"/>
        <charset val="204"/>
      </rPr>
      <t xml:space="preserve">; 
- осуществляется выплата компенсации части родительской платы за присмотр и уход за детьми в образовательных организациях дошкольного образования. Данная выплата носит заявительный характер и производится на основании заявления законного представителя ребенка и за фактическое посещение ребенком дошкольной организации </t>
    </r>
    <r>
      <rPr>
        <i/>
        <sz val="9"/>
        <rFont val="Times New Roman"/>
        <family val="1"/>
        <charset val="204"/>
      </rPr>
      <t>(20% компенсации получают 624 человека, 50% - 621 человек, 70% - 561 человек)</t>
    </r>
    <r>
      <rPr>
        <sz val="10"/>
        <rFont val="Times New Roman"/>
        <family val="1"/>
        <charset val="204"/>
      </rPr>
      <t>;     
-  предусмотрено финансовое обеспечение содержания общеобразовательных организаций;
- организовано дополнительное образование детей в части финансирования естественнонаучной и технической направленностей</t>
    </r>
    <r>
      <rPr>
        <i/>
        <sz val="9"/>
        <rFont val="Times New Roman"/>
        <family val="1"/>
        <charset val="204"/>
      </rPr>
      <t xml:space="preserve"> (Точка роста, Новые места)</t>
    </r>
    <r>
      <rPr>
        <sz val="10"/>
        <rFont val="Times New Roman"/>
        <family val="1"/>
        <charset val="204"/>
      </rPr>
      <t xml:space="preserve">; 
- финансовое обеспечение образовательных организаций – участников проекта по созданию новых мест в сфере дополнительного образования детей: </t>
    </r>
    <r>
      <rPr>
        <i/>
        <sz val="9"/>
        <rFont val="Times New Roman"/>
        <family val="1"/>
        <charset val="204"/>
      </rPr>
      <t xml:space="preserve">МБОУ СОШ № 1 (600 человек), МБОУ СОШ № 4 (144 человека) и МБОУ СОШ № 6 (456 человек).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</t>
    </r>
  </si>
  <si>
    <r>
      <t xml:space="preserve">Расходы на государственную итоговую аттестацию </t>
    </r>
    <r>
      <rPr>
        <i/>
        <sz val="9"/>
        <rFont val="Times New Roman"/>
        <family val="1"/>
        <charset val="204"/>
      </rPr>
      <t>(ГИА)</t>
    </r>
    <r>
      <rPr>
        <sz val="10"/>
        <rFont val="Times New Roman"/>
        <family val="1"/>
        <charset val="204"/>
      </rPr>
      <t xml:space="preserve"> включают в себя: расходы на обеспечение информационной безопасности в трёх пунктах проведения экзаменов, закупку расходных материалов для обеспечения качественного проведения ГИА, оплату работы экспертам региональных предметных комиссий </t>
    </r>
    <r>
      <rPr>
        <i/>
        <sz val="9"/>
        <rFont val="Times New Roman"/>
        <family val="1"/>
        <charset val="204"/>
      </rPr>
      <t>(4 человека).</t>
    </r>
  </si>
  <si>
    <r>
      <t xml:space="preserve">В рамках мероприятия предусмотрено обеспечение лагерей с дневным пребыванием, лагерей труда и отдыха, организация отдыха за пределами ХМАО – Югры, дворовые площадки и мероприятия, организуемые в дни летних каникул.
За 2025 год организовано 6 лагерей с дневным пребыванием, 2 лагеря труда и отдыха и 1 палаточный лагерь, общий охват составил 2597 человек.
В рамках оздоровительной кампании организован выездной отдых за пределы ХМАО – Югры. Мероприятия проводятся с июня по август ежегодно. Организован выездной отдых в ДСОЛ «Фламинго» </t>
    </r>
    <r>
      <rPr>
        <i/>
        <sz val="9"/>
        <rFont val="Times New Roman"/>
        <family val="1"/>
        <charset val="204"/>
      </rPr>
      <t>(Краснодарский край)</t>
    </r>
    <r>
      <rPr>
        <sz val="10"/>
        <rFont val="Times New Roman"/>
        <family val="1"/>
        <charset val="204"/>
      </rPr>
      <t xml:space="preserve">, ДОЛ «Росинка» </t>
    </r>
    <r>
      <rPr>
        <i/>
        <sz val="9"/>
        <rFont val="Times New Roman"/>
        <family val="1"/>
        <charset val="204"/>
      </rPr>
      <t>(Республика Башкортостан)</t>
    </r>
    <r>
      <rPr>
        <sz val="10"/>
        <rFont val="Times New Roman"/>
        <family val="1"/>
        <charset val="204"/>
      </rPr>
      <t xml:space="preserve"> и ДОЛ «Талый ключ»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(г. Екатеринбург)</t>
    </r>
    <r>
      <rPr>
        <sz val="10"/>
        <rFont val="Times New Roman"/>
        <family val="1"/>
        <charset val="204"/>
      </rPr>
      <t>, всего оздоровлено 294 ребенка.</t>
    </r>
  </si>
  <si>
    <r>
      <t xml:space="preserve">За 2025 год мероприятия по укреплению общественного здоровья в городе Пыть-Ях реализованы в полном объеме согласно утвержденному плану.
Проведен конкурс </t>
    </r>
    <r>
      <rPr>
        <i/>
        <sz val="9"/>
        <rFont val="Times New Roman"/>
        <family val="1"/>
        <charset val="204"/>
      </rPr>
      <t xml:space="preserve">«Лучшая корпоративная программа по укреплению здоровья работников». </t>
    </r>
    <r>
      <rPr>
        <sz val="10"/>
        <rFont val="Times New Roman"/>
        <family val="1"/>
        <charset val="204"/>
      </rPr>
      <t xml:space="preserve">В конкурсе приняло участие 10 организаций.
Изготовлена и распространена печатная продукция </t>
    </r>
    <r>
      <rPr>
        <i/>
        <sz val="9"/>
        <rFont val="Times New Roman"/>
        <family val="1"/>
        <charset val="204"/>
      </rPr>
      <t>(буклеты)</t>
    </r>
    <r>
      <rPr>
        <sz val="10"/>
        <rFont val="Times New Roman"/>
        <family val="1"/>
        <charset val="204"/>
      </rPr>
      <t>, направленная на освещение вопросов укрепления общественного здоровья жителей города Пыть-Яха.</t>
    </r>
  </si>
  <si>
    <r>
      <t xml:space="preserve">Предоставлена субсидия из бюджета ХМАО – Югры </t>
    </r>
    <r>
      <rPr>
        <i/>
        <sz val="9"/>
        <rFont val="Times New Roman"/>
        <family val="1"/>
        <charset val="204"/>
      </rPr>
      <t>(соглашение от 17.01.2025 № 71885000-1-2025-001)</t>
    </r>
    <r>
      <rPr>
        <sz val="10"/>
        <rFont val="Times New Roman"/>
        <family val="1"/>
        <charset val="204"/>
      </rPr>
      <t xml:space="preserve"> на государственную поддержку организаций, входящих в систему спортивной подготовки. В рамках муниципального контракта приобретены акриловые зеркала для зала бокса в 6 мкр. «Пионерный» д.33.</t>
    </r>
  </si>
  <si>
    <r>
      <t xml:space="preserve">С целью обеспечения деятельности </t>
    </r>
    <r>
      <rPr>
        <i/>
        <sz val="9"/>
        <rFont val="Times New Roman"/>
        <family val="1"/>
        <charset val="204"/>
      </rPr>
      <t>МАУ «Аквацентр «Дельфин», МАУ ДО СШ «Олимп», МБУ ДО СШ и МБУ ДО СШОР</t>
    </r>
    <r>
      <rPr>
        <sz val="10"/>
        <rFont val="Times New Roman"/>
        <family val="1"/>
        <charset val="204"/>
      </rPr>
      <t xml:space="preserve">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  </r>
  </si>
  <si>
    <r>
      <t xml:space="preserve">Заключены договоры в </t>
    </r>
    <r>
      <rPr>
        <i/>
        <sz val="9"/>
        <rFont val="Times New Roman"/>
        <family val="1"/>
        <charset val="204"/>
      </rPr>
      <t>МАУ «Аквацентр «Дельфин»</t>
    </r>
    <r>
      <rPr>
        <sz val="10"/>
        <rFont val="Times New Roman"/>
        <family val="1"/>
        <charset val="204"/>
      </rPr>
      <t xml:space="preserve"> на охрану зданий и территорий, ТО систем видеонаблюдения, в </t>
    </r>
    <r>
      <rPr>
        <i/>
        <sz val="9"/>
        <rFont val="Times New Roman"/>
        <family val="1"/>
        <charset val="204"/>
      </rPr>
      <t xml:space="preserve">МАУ ДО СШ «Олимп» </t>
    </r>
    <r>
      <rPr>
        <sz val="10"/>
        <rFont val="Times New Roman"/>
        <family val="1"/>
        <charset val="204"/>
      </rPr>
      <t>на оказание услуг противопожарной безопасности.</t>
    </r>
  </si>
  <si>
    <t>На 31.12.2025:
1. В МБУ ДО СШОР проведено 14 городских спортивных мероприятий, обеспечено участие спортсменов в 61 выездных спортивных мероприятиях.
2. В МБУ ДО СШ проведено 37 городских спортивных мероприятий, обеспечено участие спортсменов в 72 выездных спортивных мероприятиях.</t>
  </si>
  <si>
    <r>
      <t xml:space="preserve">По состоянию на 31.12.2025 года:
1. Трудоустроено 239 несовершеннолетних граждан </t>
    </r>
    <r>
      <rPr>
        <i/>
        <sz val="9"/>
        <rFont val="Times New Roman"/>
        <family val="1"/>
        <charset val="204"/>
      </rPr>
      <t>(заключено 20 договоров)</t>
    </r>
    <r>
      <rPr>
        <sz val="10"/>
        <rFont val="Times New Roman"/>
        <family val="1"/>
        <charset val="204"/>
      </rPr>
      <t xml:space="preserve">.
2. Временно трудоустроены два безработных гражданина, испытывающих трудности в поиске работы </t>
    </r>
    <r>
      <rPr>
        <i/>
        <sz val="9"/>
        <rFont val="Times New Roman"/>
        <family val="1"/>
        <charset val="204"/>
      </rPr>
      <t>(2 договора)</t>
    </r>
    <r>
      <rPr>
        <sz val="10"/>
        <rFont val="Times New Roman"/>
        <family val="1"/>
        <charset val="204"/>
      </rPr>
      <t xml:space="preserve">.
3. Временно трудоустроены два пенсионера </t>
    </r>
    <r>
      <rPr>
        <i/>
        <sz val="9"/>
        <rFont val="Times New Roman"/>
        <family val="1"/>
        <charset val="204"/>
      </rPr>
      <t>(2 договора)</t>
    </r>
    <r>
      <rPr>
        <sz val="10"/>
        <rFont val="Times New Roman"/>
        <family val="1"/>
        <charset val="204"/>
      </rPr>
      <t xml:space="preserve">.
4. Трудоустроен один инвалид трудоспособного возраста </t>
    </r>
    <r>
      <rPr>
        <i/>
        <sz val="9"/>
        <rFont val="Times New Roman"/>
        <family val="1"/>
        <charset val="204"/>
      </rPr>
      <t>(договор на стажировку)</t>
    </r>
    <r>
      <rPr>
        <sz val="10"/>
        <rFont val="Times New Roman"/>
        <family val="1"/>
        <charset val="204"/>
      </rPr>
      <t xml:space="preserve">.
5. Трудоустроены четыре выпускника вузов младше 25 лет </t>
    </r>
    <r>
      <rPr>
        <i/>
        <sz val="9"/>
        <rFont val="Times New Roman"/>
        <family val="1"/>
        <charset val="204"/>
      </rPr>
      <t>(4 договора на стажировку)</t>
    </r>
    <r>
      <rPr>
        <sz val="10"/>
        <rFont val="Times New Roman"/>
        <family val="1"/>
        <charset val="204"/>
      </rPr>
      <t>.
6. Один гражданин принят на оплачиваемую работу по договору общественных работ.</t>
    </r>
  </si>
  <si>
    <t>В рамках соглашения за 2025 год с главой КФХ Колещатовым В.Д., а также по 2 дополнительным соглашениям предоставлена субсидия на поддержку и развитие животноводства за объемы произведенной и реализованной продукции. Выплаты произведены за декабрь 2024 – март 2025 года, сентябрь – декабрь 2025 года.</t>
  </si>
  <si>
    <r>
      <t xml:space="preserve">Заключены муниципальные контракты с благотворительным фондом помощи животным «Ушастик, живи»: 
- №0187300019424000282 от 25 декабря 2024 г.,
- №0187300019425000007 и №0187300019425000008 от 18 февраля 2025 г.
Согласно условиям контрактов, расходы составляют:
</t>
    </r>
    <r>
      <rPr>
        <i/>
        <sz val="9"/>
        <color theme="1"/>
        <rFont val="Times New Roman"/>
        <family val="1"/>
        <charset val="204"/>
      </rPr>
      <t>1. Отлов одного животного без хозяина и его доставка в приют – 8000 рублей (1 особь).
2. Ежедневное содержание каждого животного без хозяев в приюте до момента передачи новому владельцу или до естественной смерти – 280 рублей (сутки).</t>
    </r>
    <r>
      <rPr>
        <sz val="10"/>
        <color theme="1"/>
        <rFont val="Times New Roman"/>
        <family val="1"/>
        <charset val="204"/>
      </rPr>
      <t xml:space="preserve">
По итогам отчётного периода было поймано 101 бесхозяйное животное, общее количество содержащихся в приюте животных составило 238 животных без владельцев.</t>
    </r>
  </si>
  <si>
    <r>
      <rPr>
        <u/>
        <sz val="10"/>
        <rFont val="Times New Roman"/>
        <family val="1"/>
        <charset val="204"/>
      </rPr>
      <t xml:space="preserve">Завершены работы по муниципальным контрактам: </t>
    </r>
    <r>
      <rPr>
        <sz val="10"/>
        <rFont val="Times New Roman"/>
        <family val="1"/>
        <charset val="204"/>
      </rPr>
      <t xml:space="preserve">
1. Проведена негосударственная экспертиза в части проверки достоверности определения сметы по объекту: </t>
    </r>
    <r>
      <rPr>
        <i/>
        <sz val="9"/>
        <rFont val="Times New Roman"/>
        <family val="1"/>
        <charset val="204"/>
      </rPr>
      <t xml:space="preserve">«Сеть водоотведения от здания кафе «Сказка» до КК65 в мкр. 10 «Мамонтово» </t>
    </r>
    <r>
      <rPr>
        <sz val="10"/>
        <rFont val="Times New Roman"/>
        <family val="1"/>
        <charset val="204"/>
      </rPr>
      <t xml:space="preserve">на сумму 12,0 тыс. руб.
2. Проведена негосударственная экспертиза в части проверки достоверности определения сметной стоимости по капитальному ремонту объекта: </t>
    </r>
    <r>
      <rPr>
        <i/>
        <sz val="9"/>
        <rFont val="Times New Roman"/>
        <family val="1"/>
        <charset val="204"/>
      </rPr>
      <t>«Общественная территория «Аллея Ветеранов» в г. Пыть-Ях</t>
    </r>
    <r>
      <rPr>
        <sz val="10"/>
        <rFont val="Times New Roman"/>
        <family val="1"/>
        <charset val="204"/>
      </rPr>
      <t xml:space="preserve"> на сумму 16,0 тыс. руб.
3. Разработана проектная, рабочая, сметная документация по объекту: </t>
    </r>
    <r>
      <rPr>
        <i/>
        <sz val="9"/>
        <rFont val="Times New Roman"/>
        <family val="1"/>
        <charset val="204"/>
      </rPr>
      <t xml:space="preserve">«Строительство газопровода от пункта редуцирования газа блочного типа (ГРПБ Пыть-Ях) до точки врезки в газопровод высокого давления» </t>
    </r>
    <r>
      <rPr>
        <sz val="10"/>
        <rFont val="Times New Roman"/>
        <family val="1"/>
        <charset val="204"/>
      </rPr>
      <t xml:space="preserve">на сумму 3 175,0 тыс. руб.
4. Выполнены работы по </t>
    </r>
    <r>
      <rPr>
        <i/>
        <sz val="9"/>
        <rFont val="Times New Roman"/>
        <family val="1"/>
        <charset val="204"/>
      </rPr>
      <t>переносу сети водоотведения от здания кафе «Сказка» до КК 65 в мкр. 10 «Мамонтово»</t>
    </r>
    <r>
      <rPr>
        <sz val="10"/>
        <rFont val="Times New Roman"/>
        <family val="1"/>
        <charset val="204"/>
      </rPr>
      <t xml:space="preserve">, г. Пыть-Ях на сумму 2 500,0 тыс. руб.
</t>
    </r>
    <r>
      <rPr>
        <u/>
        <sz val="10"/>
        <rFont val="Times New Roman"/>
        <family val="1"/>
        <charset val="204"/>
      </rPr>
      <t>Заключены муниципальные контракты, оплата предусмотрена в 2026 году:</t>
    </r>
    <r>
      <rPr>
        <sz val="10"/>
        <rFont val="Times New Roman"/>
        <family val="1"/>
        <charset val="204"/>
      </rPr>
      <t xml:space="preserve">
1. №0187300019423000012 от 16.03.2023г. с ООО «ТюменьПроектСервис» на выполнение работ по разработке проектной, рабочей, сметной документации по реконструкции объекта капитального строительства: </t>
    </r>
    <r>
      <rPr>
        <i/>
        <sz val="10"/>
        <rFont val="Times New Roman"/>
        <family val="1"/>
        <charset val="204"/>
      </rPr>
      <t>«Канализационная-насосная станция КНС-3 в мкр. № 3 «Кедровый» в г. Пыть-Ях</t>
    </r>
    <r>
      <rPr>
        <sz val="10"/>
        <rFont val="Times New Roman"/>
        <family val="1"/>
        <charset val="204"/>
      </rPr>
      <t xml:space="preserve"> на сумму 7 913,9 тыс.руб. 
2. № 0187300019425000124 от 20.10.2025 с ООО «СеверСпецСтрой» на выполнение работ по </t>
    </r>
    <r>
      <rPr>
        <i/>
        <sz val="9"/>
        <rFont val="Times New Roman"/>
        <family val="1"/>
        <charset val="204"/>
      </rPr>
      <t>строительству газопровода от пункта редуцирования газа блочного типа (ГРПБ Пыть-Ях) до точки врезки в газопровод высокого давления</t>
    </r>
    <r>
      <rPr>
        <sz val="10"/>
        <rFont val="Times New Roman"/>
        <family val="1"/>
        <charset val="204"/>
      </rPr>
      <t xml:space="preserve"> на сумму 15 200,0 тыс.руб. 
3. Договор № 34 от 09.10.2025г с ООО «ПРОЕКТСТРОЙСЕРВИС» на выполнение работ по корректировке проектной документации в рамках экспертного сопровождения по объекту: </t>
    </r>
    <r>
      <rPr>
        <i/>
        <sz val="9"/>
        <rFont val="Times New Roman"/>
        <family val="1"/>
        <charset val="204"/>
      </rPr>
      <t>«Реконструкция ВОС-3» в г. Пыть-Ях</t>
    </r>
    <r>
      <rPr>
        <sz val="10"/>
        <rFont val="Times New Roman"/>
        <family val="1"/>
        <charset val="204"/>
      </rPr>
      <t xml:space="preserve"> на сумму 500,0 тыс. руб.                                           
4. №0187300019423000152 от 18.09.2023г. с ООО «Проектно-Изыскательской Компанией – Аудит» на выполнение работ по разработке проектно-сметной документации на: </t>
    </r>
    <r>
      <rPr>
        <i/>
        <sz val="9"/>
        <rFont val="Times New Roman"/>
        <family val="1"/>
        <charset val="204"/>
      </rPr>
      <t>Ликвидацию скважин №5, №6, №7 ул. Первопроходцев ВОС-1, пром. Зона «Северная-Восточная», г. Пыть-Ях; скважин №8, №9, №16, № 19, № 20, ВОС-3, «Мамонтовское месторождение нефти», г. Пыть-Ях. Строительство артезианских скважин №5, №6, №7 ул. Первопроходцев ВОС-1, пром. Зона «Северная-Восточная», г. Пыть-Ях; скважин №8, №9, №16, № 19, № 20, ВОС-3, «Мамонтовское месторождение нефти», г. Пыть-Ях,</t>
    </r>
    <r>
      <rPr>
        <sz val="10"/>
        <rFont val="Times New Roman"/>
        <family val="1"/>
        <charset val="204"/>
      </rPr>
      <t xml:space="preserve"> на сумму 9 609,0 тыс. руб. </t>
    </r>
  </si>
  <si>
    <t>Оказаны услуги по муниципальным контрактам:
- с ООО «Техносервисгруп» (с января по март 2025 г.); с апреля 2025 г. заключен договор с ООО «Теле Плюс» на обслуживание городской системы видеонаблюдения;
- с ООО «Теле Плюс» на организацию передачи данных и техническое обслуживание, ремонт городских систем видеонаблюдения;
- ИП Бекфоли изготовлены информационные таблички.
Произведена оплата по договору, заключенному в 2024 году.</t>
  </si>
  <si>
    <t>По муниципальным контрактам:
- с ООО «Рекламная компания Медиа тайм» изготовлены баннеры и листовки на темы профилактики мошенничества и безопасности дорожного движения в сумме 51 тыс. руб.;
- с ООО «Лучший выбор» изготовлена сувенирная продукция на сумму 19,9 тыс. руб.</t>
  </si>
  <si>
    <t>По муниципальным контрактам:
- с ООО «Рекламная компания Медиа тайм» изготовлен баннер и буклеты на сумму 29 тыс. руб.;
- с ИП Бурлуцкий А.В. размещена антинаркотическая реклама в лифтах многоквартирных домов, исполнение составило 57 тыс. руб.;
- с ИП Бекфоли О.П. на поставку ролл ап, подарочных пакетов и фоторамок на сумму 53,9 тыс. руб.;
- с ИП Бочкарев Р.В. на поставку подарочных пакетов и фоторамок на сумму 105,1 тыс. руб.</t>
  </si>
  <si>
    <t>В рамках проведения фестиваля национальных культур «Моя Югра – Моя Россия», приуроченного ко Дню народного единства, поставлены товары:
- наградная продукция («Сертификаты») на сумму 56,4 тыс. руб.;
- сувенирная продукция (значки круглые, сумки-шопперы) на сумму 64,0 тыс. руб.;
- реквизит для подготовки к мероприятию: цветная и офисная бумага, фотобумага – на сумму 1,8 тыс. руб.</t>
  </si>
  <si>
    <t>Для реализации информационно-разъяснительной работы среди мигрантов и иностранных граждан выполнены следующие мероприятия:
- произведены и поставлены раздаточные материалы: буклеты «Полезные советы мигранту» и памятки для мигрантов в количестве 1600 экземпляров на сумму 40,0 тыс. рублей;
- изготовлен и поставлен информационный баннер на сумму 15,0 тыс. рублей.
Подготовлены информационные материалы для тематической программы «Шаг к единству»: блокноты – 100 шт., брошюры – 865 шт. на сумму 67,3 тыс. рублей.</t>
  </si>
  <si>
    <t>1. Изготовлены и поставлены буклеты «Об ответственности за участие в экстремистской и террористической деятельности, разжигание межнациональной, межрелигиозной розни» тиражом 2150 экземпляров на сумму 28,0 тыс. рублей.
2. Изготовлены и поставлены награды и сувениры на сумму 216,5 тыс. рублей:  (футболки - 60 шт., сумки-шопперы - 60 шт., наградные кубки - 3 шт.</t>
  </si>
  <si>
    <t>За 2025 год прошли обучение 3 специалиста по программам «Подготовка председателей и членов комиссии по предупреждению и ликвидации чрезвычайных ситуаций и обеспечению пожарной безопасности муниципальных образований, обучение должностных лиц», специалистов гражданской обороны и Единой государственной системы предупреждения и ликвидации чрезвычайных ситуаций, в том числе по сигналам экстренного оповещения.</t>
  </si>
  <si>
    <r>
      <t>Материально-техническое и финансовое обеспечение деятельности МКУ «ЕДДС города Пыть-Яха»</t>
    </r>
    <r>
      <rPr>
        <i/>
        <sz val="9"/>
        <rFont val="Times New Roman"/>
        <family val="1"/>
        <charset val="204"/>
      </rPr>
      <t xml:space="preserve"> (заработная плата, начисления на выплаты по оплате труда, оплата льготного проезда, услуги связи, командировочные расходы).</t>
    </r>
  </si>
  <si>
    <t xml:space="preserve">В рамках реализации мер по пожарной безопасности выполнены работы:
- по содержанию, техническому обслуживанию и ремонту наружных источников противопожарного водоснабжения, находящихся в муниципальной собственности, на сумму 1 243,7 тыс. руб..
- по уходу за минерализованными полосами и противопожарными разрывами на площади 4 100 м² выполнено 2 этапа на сумму 955,3 тыс. руб.
- поставлены пожарные гидранты и светоотражающие знаки на сумму 243,9 тыс. руб. </t>
  </si>
  <si>
    <t>Произведена оплата работы специалиста в сфере обращения с твердыми коммунальными отходами. Размещено 10 статей по раздельному накоплению ТКО на официальном сайте администрации города и в социальных сетях Интернет.</t>
  </si>
  <si>
    <t>Заключены муниципальные контракты на оказание услуг по дезинфекции и дератизации территорий с Федеральным бюджетным учреждением здравоохранения «Центр гигиены и эпидемиологии в Ханты-Мансийском автономном округе-Югре» и ИП Агеев В.Н.   
Проведено 5 этапов акарицидной обработки, 2 этапа барьерной дератизации и 2 этапа лаврицидной обработки.</t>
  </si>
  <si>
    <r>
      <t xml:space="preserve">Реализация мероприятия по </t>
    </r>
    <r>
      <rPr>
        <u/>
        <sz val="10"/>
        <rFont val="Times New Roman"/>
        <family val="1"/>
        <charset val="204"/>
      </rPr>
      <t>переселению граждан из аварийного жилищного фонда в рамках адресной программы</t>
    </r>
    <r>
      <rPr>
        <sz val="10"/>
        <rFont val="Times New Roman"/>
        <family val="1"/>
        <charset val="204"/>
      </rPr>
      <t xml:space="preserve">:
1. Заключено соглашение о предоставлении субсидии </t>
    </r>
    <r>
      <rPr>
        <i/>
        <sz val="9"/>
        <rFont val="Times New Roman"/>
        <family val="1"/>
        <charset val="204"/>
      </rPr>
      <t>от 27.01.2025 №11-НА/2025.</t>
    </r>
    <r>
      <rPr>
        <sz val="10"/>
        <rFont val="Times New Roman"/>
        <family val="1"/>
        <charset val="204"/>
      </rPr>
      <t xml:space="preserve">
2. Произведена выплата возмещения за жилые помещения 17 собственникам.
3. Объявленный аукцион на приобретение жилых помещений признан несостоявшимся. Жилой дом по состоянию на 30.12.2025 в эксплуатацию не введен.</t>
    </r>
  </si>
  <si>
    <r>
      <t xml:space="preserve">Реализация мероприятия по </t>
    </r>
    <r>
      <rPr>
        <u/>
        <sz val="10"/>
        <rFont val="Times New Roman"/>
        <family val="1"/>
        <charset val="204"/>
      </rPr>
      <t>предоставлению субсидии молодым семьям.</t>
    </r>
    <r>
      <rPr>
        <sz val="10"/>
        <rFont val="Times New Roman"/>
        <family val="1"/>
        <charset val="204"/>
      </rPr>
      <t xml:space="preserve"> Заключено соглашение о предоставлении субсидии </t>
    </r>
    <r>
      <rPr>
        <i/>
        <sz val="9"/>
        <rFont val="Times New Roman"/>
        <family val="1"/>
        <charset val="204"/>
      </rPr>
      <t>от 23.12.2024 №71885000-1-2024-012.</t>
    </r>
    <r>
      <rPr>
        <sz val="10"/>
        <rFont val="Times New Roman"/>
        <family val="1"/>
        <charset val="204"/>
      </rPr>
      <t xml:space="preserve">
За отчетный период произведена выплата 3 молодым семьям на приобретение жилого помещения.</t>
    </r>
  </si>
  <si>
    <t>В 2025 году перевозку пассажиров и багажа по регулируемым тарифам по муниципальным маршрутам осуществляло ООО «РУССКОЕ». Организация автомобильного пассажирского транспорта обеспечивает перевозку по 9 социально значимым маршрутам, в том числе по 1 сезонному маршруту. Объем перевозок пассажиров за отчетный период составил 1040 тыс. пассажиров.</t>
  </si>
  <si>
    <r>
      <t xml:space="preserve">1. </t>
    </r>
    <r>
      <rPr>
        <u/>
        <sz val="10"/>
        <rFont val="Times New Roman"/>
        <family val="1"/>
        <charset val="204"/>
      </rPr>
      <t>По заключенным муниципальным контрактам с ООО «ДОРТЕХСТРОЙ»</t>
    </r>
    <r>
      <rPr>
        <sz val="10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(№0187300019424000281 сроком до 30.04.2025г.)</t>
    </r>
    <r>
      <rPr>
        <sz val="10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 xml:space="preserve">и АО «ГК «Северавтодор» </t>
    </r>
    <r>
      <rPr>
        <i/>
        <sz val="9"/>
        <rFont val="Times New Roman"/>
        <family val="1"/>
        <charset val="204"/>
      </rPr>
      <t>(№0187300019425000003 на период с 01.03.2025 по 30.04.2026г.)</t>
    </r>
    <r>
      <rPr>
        <sz val="10"/>
        <rFont val="Times New Roman"/>
        <family val="1"/>
        <charset val="204"/>
      </rPr>
      <t xml:space="preserve">выполнены работы:
- механизированная расчистка дорог, обочин, съездов и заездов от снега и наледи 803,8 тыс.м2;
- посыпка песчано-солевой смесью дорожного полотна – 485,5 тыс. м2;
- сгребание снежных масс и их вывоз, общий объем - 110 тыс. м3;
- приобретены, установлены и отремонтированы щитки и стойки дорожных знаков - 18 шт.;
- нанесена дорожная разметка на улично-дорожной сети города - 545,6 км;
- чистка урн на остановочных комплексах и сбор попутного мусора с улично-дорожной сети – 212 м3;
- проведен ремонт и замена секций ограждения по улично-дорожной сети города 54 п.м.;
- покос и вывоз травы с улично-дорожной сети города - 335,0 тыс. м2;
- ямочный ремонт – 3 800 м2 </t>
    </r>
    <r>
      <rPr>
        <i/>
        <sz val="9"/>
        <rFont val="Times New Roman"/>
        <family val="1"/>
        <charset val="204"/>
      </rPr>
      <t>(горячий – 2 700, дорожным ремонтером - 900 и холодный асфальт – 200, заливка битумом трещин – 2 700).</t>
    </r>
    <r>
      <rPr>
        <sz val="10"/>
        <rFont val="Times New Roman"/>
        <family val="1"/>
        <charset val="204"/>
      </rPr>
      <t xml:space="preserve">
 3. </t>
    </r>
    <r>
      <rPr>
        <u/>
        <sz val="10"/>
        <rFont val="Times New Roman"/>
        <family val="1"/>
        <charset val="204"/>
      </rPr>
      <t>С ИП Юферицин В.В. №0187300019424000245 сроком до 31.01.2026г.</t>
    </r>
    <r>
      <rPr>
        <sz val="10"/>
        <rFont val="Times New Roman"/>
        <family val="1"/>
        <charset val="204"/>
      </rPr>
      <t xml:space="preserve">, на содержание светофорных объектов. Всего в исправном состоянии находятся 17 светофорных объектов и 9 светофоров типа Т7.
4. Контракт энергоснабжения для государственных/муниципальных нужд № 200/ПЮ от 01.01.2025г. </t>
    </r>
    <r>
      <rPr>
        <i/>
        <sz val="10"/>
        <rFont val="Times New Roman"/>
        <family val="1"/>
        <charset val="204"/>
      </rPr>
      <t>(поставка электрической энергии для светофорных объектов, расположенных на улично-дорожной сети).</t>
    </r>
  </si>
  <si>
    <r>
      <t xml:space="preserve">Проведены работы по ремонту асфальтобетонного покрытия, замене дорожных знаков, укрепление обочин на 3 участках автомобильных дорог по ул. Магистральной </t>
    </r>
    <r>
      <rPr>
        <i/>
        <sz val="10"/>
        <rFont val="Times New Roman"/>
        <family val="1"/>
        <charset val="204"/>
      </rPr>
      <t>(3,11 км)</t>
    </r>
    <r>
      <rPr>
        <sz val="10"/>
        <rFont val="Times New Roman"/>
        <family val="1"/>
        <charset val="204"/>
      </rPr>
      <t xml:space="preserve">, участок по ул. Центральной </t>
    </r>
    <r>
      <rPr>
        <i/>
        <sz val="10"/>
        <rFont val="Times New Roman"/>
        <family val="1"/>
        <charset val="204"/>
      </rPr>
      <t>(0,58 км)</t>
    </r>
    <r>
      <rPr>
        <sz val="10"/>
        <rFont val="Times New Roman"/>
        <family val="1"/>
        <charset val="204"/>
      </rPr>
      <t xml:space="preserve"> и ул. Кольцевой </t>
    </r>
    <r>
      <rPr>
        <i/>
        <sz val="10"/>
        <rFont val="Times New Roman"/>
        <family val="1"/>
        <charset val="204"/>
      </rPr>
      <t>(0,65 км)</t>
    </r>
    <r>
      <rPr>
        <sz val="10"/>
        <rFont val="Times New Roman"/>
        <family val="1"/>
        <charset val="204"/>
      </rPr>
      <t xml:space="preserve">, автомобильной дороги на кладбище </t>
    </r>
    <r>
      <rPr>
        <i/>
        <sz val="10"/>
        <rFont val="Times New Roman"/>
        <family val="1"/>
        <charset val="204"/>
      </rPr>
      <t>(0,43 км)</t>
    </r>
    <r>
      <rPr>
        <sz val="10"/>
        <rFont val="Times New Roman"/>
        <family val="1"/>
        <charset val="204"/>
      </rPr>
      <t>. Общая протяженность отремонтированных дорог составляет 4,77 км, на сумму 221 522,2 тыс. руб.
Оказаны услуги по проведению негосударственной экспертизы в части проверки достоверности определения сметной стоимости по ремонту автомобильных дорог на сумму 52,0 тыс. руб. и диагностике автомобильных дорог ООО «Зеленый Мегаполис» на сумму 3 333,3 тыс. руб.</t>
    </r>
  </si>
  <si>
    <t>В связи с отсутствием распорядительных документов о проведении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</t>
  </si>
  <si>
    <r>
      <t xml:space="preserve">По итогам проведения конкурса заключены соглашения на предоставление субсидии с 7 социально ориентированными некоммерческими организациями:
- с Пыть-Яхской городской общественной организацией ветеранов (пенсионеров) войны, труда, Вооруженных сил и правоохранительных органов </t>
    </r>
    <r>
      <rPr>
        <i/>
        <sz val="9"/>
        <rFont val="Times New Roman"/>
        <family val="1"/>
        <charset val="204"/>
      </rPr>
      <t>(503,5 тыс. руб.)</t>
    </r>
    <r>
      <rPr>
        <sz val="10"/>
        <rFont val="Times New Roman"/>
        <family val="1"/>
        <charset val="204"/>
      </rPr>
      <t xml:space="preserve">;
- с Пыть-Яхской городской организацией общероссийская общественная организация «Всероссийское общество инвалидов» </t>
    </r>
    <r>
      <rPr>
        <i/>
        <sz val="9"/>
        <rFont val="Times New Roman"/>
        <family val="1"/>
        <charset val="204"/>
      </rPr>
      <t>(580 тыс. руб.)</t>
    </r>
    <r>
      <rPr>
        <sz val="10"/>
        <rFont val="Times New Roman"/>
        <family val="1"/>
        <charset val="204"/>
      </rPr>
      <t xml:space="preserve">;
- с местной общественной организацией ветеранов локальных конфликтов и вооруженных сил города Пыть-Яха «Побратимы» </t>
    </r>
    <r>
      <rPr>
        <i/>
        <sz val="9"/>
        <rFont val="Times New Roman"/>
        <family val="1"/>
        <charset val="204"/>
      </rPr>
      <t>(425,9 тыс. руб)</t>
    </r>
    <r>
      <rPr>
        <sz val="10"/>
        <rFont val="Times New Roman"/>
        <family val="1"/>
        <charset val="204"/>
      </rPr>
      <t xml:space="preserve">;
- с Некоммерческой организацией благотворительный фонд «УШАСТИК, ЖИВИ» </t>
    </r>
    <r>
      <rPr>
        <i/>
        <sz val="9"/>
        <rFont val="Times New Roman"/>
        <family val="1"/>
        <charset val="204"/>
      </rPr>
      <t>(449,7 тыс. руб.)</t>
    </r>
    <r>
      <rPr>
        <sz val="10"/>
        <rFont val="Times New Roman"/>
        <family val="1"/>
        <charset val="204"/>
      </rPr>
      <t xml:space="preserve">;
- с АНО «Клуб спортивных единоборств «ЛИГА» </t>
    </r>
    <r>
      <rPr>
        <i/>
        <sz val="9"/>
        <rFont val="Times New Roman"/>
        <family val="1"/>
        <charset val="204"/>
      </rPr>
      <t>(495 тыс. руб.)</t>
    </r>
    <r>
      <rPr>
        <sz val="10"/>
        <rFont val="Times New Roman"/>
        <family val="1"/>
        <charset val="204"/>
      </rPr>
      <t xml:space="preserve">;
- с АНО «Спортивная школа «ОЛИМП» </t>
    </r>
    <r>
      <rPr>
        <i/>
        <sz val="9"/>
        <rFont val="Times New Roman"/>
        <family val="1"/>
        <charset val="204"/>
      </rPr>
      <t>(245 тыс. руб.)</t>
    </r>
    <r>
      <rPr>
        <sz val="10"/>
        <rFont val="Times New Roman"/>
        <family val="1"/>
        <charset val="204"/>
      </rPr>
      <t>;
- с АНО спортивно-технический клуб «Сибирь»</t>
    </r>
    <r>
      <rPr>
        <i/>
        <sz val="10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(300,9 тыс. руб.)</t>
    </r>
    <r>
      <rPr>
        <sz val="10"/>
        <rFont val="Times New Roman"/>
        <family val="1"/>
        <charset val="204"/>
      </rPr>
      <t>.</t>
    </r>
  </si>
  <si>
    <r>
      <t xml:space="preserve">В рамках соглашения с Пыть-Яхской местной городской молодежной общественной организацией «Активист» реализован проект в области молодежной политики </t>
    </r>
    <r>
      <rPr>
        <i/>
        <sz val="9"/>
        <rFont val="Times New Roman"/>
        <family val="1"/>
        <charset val="204"/>
      </rPr>
      <t xml:space="preserve">(4 440 тыс. руб.) </t>
    </r>
    <r>
      <rPr>
        <sz val="10"/>
        <rFont val="Times New Roman"/>
        <family val="1"/>
        <charset val="204"/>
      </rPr>
      <t xml:space="preserve">и организована деятельность ресурсного центра по развитию добровольчества на территории города Пыть-Яха </t>
    </r>
    <r>
      <rPr>
        <i/>
        <sz val="9"/>
        <rFont val="Times New Roman"/>
        <family val="1"/>
        <charset val="204"/>
      </rPr>
      <t>(1 361 тыс. руб.).</t>
    </r>
  </si>
  <si>
    <t>В рамках муниципального контракта с ИП Черепановой Л.Г. изготовлена печатная продукция с информацией о территориальном общественном самоуправлении.</t>
  </si>
  <si>
    <t>Конкурс «Лучший муниципальный служащий города Пыть-Яха» признан несостоявшимся ввиду отсутсвия участников.</t>
  </si>
  <si>
    <r>
      <t>Предоставлена субсидия из бюджета ХМАО-Югры на поддержку муниципальной программы в рамках регионального проекта «Формирование комфортной городской среды»</t>
    </r>
    <r>
      <rPr>
        <i/>
        <sz val="9"/>
        <rFont val="Times New Roman"/>
        <family val="1"/>
        <charset val="204"/>
      </rPr>
      <t xml:space="preserve"> (соглашение от 5 февраля 2025 г. № 71885000-1-2025-009)</t>
    </r>
    <r>
      <rPr>
        <sz val="10"/>
        <rFont val="Times New Roman"/>
        <family val="1"/>
        <charset val="204"/>
      </rPr>
      <t xml:space="preserve">.
1. Завершены работы по муниципальному контракту с ИП Бокиев Б.У. по обустройству общественной территории г. Пыть-Ях, 1 мкр. «Центральный», ул. Первопроходцев (1 этап). Исполнение составило 14 318,2 тыс. руб. Выполнены работы:
</t>
    </r>
    <r>
      <rPr>
        <i/>
        <sz val="9"/>
        <rFont val="Times New Roman"/>
        <family val="1"/>
        <charset val="204"/>
      </rPr>
      <t>- по выравниванию и отсыпке площадки;
- по обустройству бордюрного камня – 608 шт. (608 м);
- по обустройству тротуарной плитки (брусчатки) – 290 м²;
- по установке малых архитектурных форм – 15 шт.;
- по разработке траншей для электрокабелей – 240 м.п.;
- по установке информационного стенда;
- по проведению негосударственной экспертизы.</t>
    </r>
    <r>
      <rPr>
        <sz val="10"/>
        <rFont val="Times New Roman"/>
        <family val="1"/>
        <charset val="204"/>
      </rPr>
      <t xml:space="preserve">
2. Завершены работы по восстановлению тротуарного покрытия аллеи имени Сергея Есенина в мкр. 3 Кедровый г. Пыть-Ях на сумму 1 600,0 тыс. руб.
3. Выполнены работы по разработке проектной и сметной документации по объекту: Обустройство общественной территории, расположенной по адресу: г. Пыть-Ях, мкр. 1 «Центральный», ул. Первопроходцев (2 этап) на сумму 595,0 тыс. руб.</t>
    </r>
  </si>
  <si>
    <r>
      <t xml:space="preserve">1. Поставлено детское игровое оборудование в мкр. 1 «Центральный» в рамках заключенных муниципальных контрактов </t>
    </r>
    <r>
      <rPr>
        <i/>
        <sz val="9"/>
        <rFont val="Times New Roman"/>
        <family val="1"/>
        <charset val="204"/>
      </rPr>
      <t xml:space="preserve">с ООО «Верона» (№01873000194250000114 от 3.09.2025 г.) и ООО «ЭКОПРОДУКТ» (№0187300019425000118 от 10.09.2025 г.) </t>
    </r>
    <r>
      <rPr>
        <sz val="10"/>
        <rFont val="Times New Roman"/>
        <family val="1"/>
        <charset val="204"/>
      </rPr>
      <t xml:space="preserve">детская площадка возле д. 20: канатная карусель (сетка с вращением, выполненная в форме елки/конуса), игровой модуль-беседка. (беседка выполнена в виде кухни, внутри расположены столик и сиденья), спортивный комплекс (элемент для лазанья-скалодром выполнен в виде двенадцатигранника (додекаэдра), скамейки - 2 шт., урны - 2 шт. 
2. Оказаны услуги по поставке и установке информационных табличек, дорожных знаков и парковой мебели. 
3. Выполнены работы по благоустройству территории между домами №24 и №2 (мкр.2 «Нефтяников»).
4. Заключен муниципальный контракт </t>
    </r>
    <r>
      <rPr>
        <i/>
        <sz val="9"/>
        <rFont val="Times New Roman"/>
        <family val="1"/>
        <charset val="204"/>
      </rPr>
      <t xml:space="preserve">от 29.08.2025 №125 с ООО УК Гарант Сервис </t>
    </r>
    <r>
      <rPr>
        <sz val="10"/>
        <rFont val="Times New Roman"/>
        <family val="1"/>
        <charset val="204"/>
      </rPr>
      <t>на выполнение работ по содержанию детского игрового оборудования.
Работы оплачены за фактически выполненные мероприятия.</t>
    </r>
  </si>
  <si>
    <t>Предоставлена субсидия местному бюджету из бюджета ХМАО – Югры (Соглашение № 29-с от 20.06.2025)
Выполнены работы по муниципальным контрактам:
- №18 от 05.06.2025 по монтажу пластикового дренажного септика;
- №0187300019425000093 от 21.07.2025 по капитальному ремонту общественной территории «Аллея Ветеранов» г. Пыть-Яха с ООО «ИНТЕР-Югра», включающий следующие виды работ: устройство тротуаров, монтаж малых архитектурных элементов, благоустройство зелёных насаждений, установка осветительных приборов на имеющиеся конструкции опор освещения, обновление облицовочных панелей фасада электроустановочной подстанции.
- №01873000194250151 от 13.11.2025 с ИП Коркмасов З.Б., по устройству водоотводной системы на объекте «Аллея Ветеранов».</t>
  </si>
  <si>
    <r>
      <t xml:space="preserve">Приобретено: 
- гнущийся манекен (мужской) для демонстрации одежды на выставках и экспозициях;
- выставочное оборудование </t>
    </r>
    <r>
      <rPr>
        <i/>
        <sz val="9"/>
        <rFont val="Times New Roman"/>
        <family val="1"/>
        <charset val="204"/>
      </rPr>
      <t>(стеклянные витрины, подиум)</t>
    </r>
    <r>
      <rPr>
        <sz val="10"/>
        <rFont val="Times New Roman"/>
        <family val="1"/>
        <charset val="204"/>
      </rPr>
      <t xml:space="preserve">;
- экспонаты </t>
    </r>
    <r>
      <rPr>
        <i/>
        <sz val="9"/>
        <rFont val="Times New Roman"/>
        <family val="1"/>
        <charset val="204"/>
      </rPr>
      <t>(инструменты для просеивания орехов, расческа для травы, ножны женские, форма для хлеба, воротник мужской, обувь мужская (бодни), обувь мужская (нырики);</t>
    </r>
    <r>
      <rPr>
        <sz val="10"/>
        <rFont val="Times New Roman"/>
        <family val="1"/>
        <charset val="204"/>
      </rPr>
      <t xml:space="preserve">
- командировочные расходы.
</t>
    </r>
  </si>
  <si>
    <t>Обновлены баннеры и информационные таблички. В рамках организации и проведения городского праздника народа ханты «Вороний день» приобретен реквизит (военная атрибутика, хантыйская атрибутика, баннеры и таблички, посуда, маски, фурнитура, мех, ткань, бисер).
Проведено мероприятие «Ночь музеев». Дополнительно приобретена машина архивно-переплетная (брошюратор), компьютер с внешним накопителем, футболки/толстовки (в том числе нанесение логотипа на униформы), канцелярские товары.</t>
  </si>
  <si>
    <t>-</t>
  </si>
  <si>
    <t>Результаты реализации</t>
  </si>
  <si>
    <r>
      <t xml:space="preserve">1. Предоставлена субсидия на финансовое обеспечение затрат при оказании коммунальных услуг населению города, связанных с погашением задолженности за потребленные топливно-энергетические ресурсы, понесенных МУП «УГХ» г. Пыть-Ях, в сумме – 428 323,2 тыс. руб.
2. Предоставлена субсидия из бюджета ХМАО – Югры </t>
    </r>
    <r>
      <rPr>
        <i/>
        <sz val="9"/>
        <rFont val="Times New Roman"/>
        <family val="1"/>
        <charset val="204"/>
      </rPr>
      <t>(соглашение № 14-ОЗП-2025 от 11 февраля 2025 г.),</t>
    </r>
    <r>
      <rPr>
        <sz val="10"/>
        <rFont val="Times New Roman"/>
        <family val="1"/>
        <charset val="204"/>
      </rPr>
      <t xml:space="preserve"> заключены муниципальные контракты на выполнение работ по капитальному ремонту 11 объектов тепло-, водоснабжения, водоотведения. Перечень объектов утвержден распоряжением администрации города </t>
    </r>
    <r>
      <rPr>
        <sz val="9"/>
        <rFont val="Times New Roman"/>
        <family val="1"/>
        <charset val="204"/>
      </rPr>
      <t>от 30.12.2025 № 2834-ра.</t>
    </r>
    <r>
      <rPr>
        <sz val="10"/>
        <rFont val="Times New Roman"/>
        <family val="1"/>
        <charset val="204"/>
      </rPr>
      <t xml:space="preserve">Завершены работы по капитальному ремонту 7 объектов:
</t>
    </r>
    <r>
      <rPr>
        <sz val="9"/>
        <rFont val="Times New Roman"/>
        <family val="1"/>
        <charset val="204"/>
      </rPr>
      <t>- сетей тепловодоснабжения от ТК 120-2 до жилого дома № 7</t>
    </r>
    <r>
      <rPr>
        <i/>
        <sz val="9"/>
        <rFont val="Times New Roman"/>
        <family val="1"/>
        <charset val="204"/>
      </rPr>
      <t xml:space="preserve"> (ул. Сергея Есенина, мкр. 3 «Кедровый») </t>
    </r>
    <r>
      <rPr>
        <sz val="9"/>
        <rFont val="Times New Roman"/>
        <family val="1"/>
        <charset val="204"/>
      </rPr>
      <t xml:space="preserve">на сумму 5 524,3 тыс. руб. </t>
    </r>
    <r>
      <rPr>
        <i/>
        <sz val="9"/>
        <rFont val="Times New Roman"/>
        <family val="1"/>
        <charset val="204"/>
      </rPr>
      <t xml:space="preserve">(исполнитель ИП «М.В. Сироткина»);
</t>
    </r>
    <r>
      <rPr>
        <sz val="9"/>
        <rFont val="Times New Roman"/>
        <family val="1"/>
        <charset val="204"/>
      </rPr>
      <t>- сетей тепловодоснабжения от ТК 120-1 до жилого дома № 9</t>
    </r>
    <r>
      <rPr>
        <i/>
        <sz val="9"/>
        <rFont val="Times New Roman"/>
        <family val="1"/>
        <charset val="204"/>
      </rPr>
      <t xml:space="preserve"> (ул. Сергея Есенина, мкр. 3 «Кедровый») </t>
    </r>
    <r>
      <rPr>
        <sz val="9"/>
        <rFont val="Times New Roman"/>
        <family val="1"/>
        <charset val="204"/>
      </rPr>
      <t>на сумму 5 804,6 тыс. руб.</t>
    </r>
    <r>
      <rPr>
        <i/>
        <sz val="9"/>
        <rFont val="Times New Roman"/>
        <family val="1"/>
        <charset val="204"/>
      </rPr>
      <t xml:space="preserve"> (исполнитель ИП «М.В. Сироткина»);
</t>
    </r>
    <r>
      <rPr>
        <sz val="9"/>
        <rFont val="Times New Roman"/>
        <family val="1"/>
        <charset val="204"/>
      </rPr>
      <t>- сетей тепловодоснабжения от ТК 28 до ТК 27, мкр. 2 «Нефтяников» на сумму 19 966,2 тыс. руб.</t>
    </r>
    <r>
      <rPr>
        <i/>
        <sz val="9"/>
        <rFont val="Times New Roman"/>
        <family val="1"/>
        <charset val="204"/>
      </rPr>
      <t xml:space="preserve"> (исполнитель ИП «М.В. Сироткина»).
</t>
    </r>
    <r>
      <rPr>
        <sz val="9"/>
        <rFont val="Times New Roman"/>
        <family val="1"/>
        <charset val="204"/>
      </rPr>
      <t>- тепловой сети от ТК 61А до ТК 62</t>
    </r>
    <r>
      <rPr>
        <i/>
        <sz val="9"/>
        <rFont val="Times New Roman"/>
        <family val="1"/>
        <charset val="204"/>
      </rPr>
      <t xml:space="preserve"> (тепловая сеть от ТК-61 до федеральной дороги) </t>
    </r>
    <r>
      <rPr>
        <sz val="9"/>
        <rFont val="Times New Roman"/>
        <family val="1"/>
        <charset val="204"/>
      </rPr>
      <t>на сумму 81 972,6 тыс. руб.</t>
    </r>
    <r>
      <rPr>
        <i/>
        <sz val="9"/>
        <rFont val="Times New Roman"/>
        <family val="1"/>
        <charset val="204"/>
      </rPr>
      <t xml:space="preserve"> (исполнитель ИП «М.В. Сироткина»);
</t>
    </r>
    <r>
      <rPr>
        <sz val="9"/>
        <rFont val="Times New Roman"/>
        <family val="1"/>
        <charset val="204"/>
      </rPr>
      <t>- участка тепловой сети мкр. 4 «Молодежный» от ТК 84А до ТК 94</t>
    </r>
    <r>
      <rPr>
        <i/>
        <sz val="9"/>
        <rFont val="Times New Roman"/>
        <family val="1"/>
        <charset val="204"/>
      </rPr>
      <t xml:space="preserve"> (котельная «ДЕ»)</t>
    </r>
    <r>
      <rPr>
        <sz val="9"/>
        <rFont val="Times New Roman"/>
        <family val="1"/>
        <charset val="204"/>
      </rPr>
      <t xml:space="preserve">, мкр. 3 «Кедровый» на сумму 14 572,4 тыс. руб. </t>
    </r>
    <r>
      <rPr>
        <i/>
        <sz val="9"/>
        <rFont val="Times New Roman"/>
        <family val="1"/>
        <charset val="204"/>
      </rPr>
      <t xml:space="preserve">(исполнитель ООО «СеверСпецСтрой»);
</t>
    </r>
    <r>
      <rPr>
        <sz val="9"/>
        <rFont val="Times New Roman"/>
        <family val="1"/>
        <charset val="204"/>
      </rPr>
      <t xml:space="preserve">- тепловой сети от ТК-6 до ТК-24, мкр. 1 «Центральный» на сумму 15 750,7 тыс. руб. </t>
    </r>
    <r>
      <rPr>
        <i/>
        <sz val="9"/>
        <rFont val="Times New Roman"/>
        <family val="1"/>
        <charset val="204"/>
      </rPr>
      <t xml:space="preserve">(исполнитель ООО «СеверСпецСтрой»).
</t>
    </r>
    <r>
      <rPr>
        <sz val="9"/>
        <rFont val="Times New Roman"/>
        <family val="1"/>
        <charset val="204"/>
      </rPr>
      <t>- сети водоснабжения от узла 3 до ТК-61, мкр. 2 «Нефтяников» на сумму 24 995,3 тыс. руб</t>
    </r>
    <r>
      <rPr>
        <i/>
        <sz val="9"/>
        <rFont val="Times New Roman"/>
        <family val="1"/>
        <charset val="204"/>
      </rPr>
      <t>. (исполнитель ООО «Олекс Групп»).</t>
    </r>
    <r>
      <rPr>
        <sz val="10"/>
        <rFont val="Times New Roman"/>
        <family val="1"/>
        <charset val="204"/>
      </rPr>
      <t xml:space="preserve">
По 4 объектам работы выполнены, но не оплачены из-за отсутствия полной отчетности от подрядных организаций, капитальный ремонт:
</t>
    </r>
    <r>
      <rPr>
        <sz val="9"/>
        <rFont val="Times New Roman"/>
        <family val="1"/>
        <charset val="204"/>
      </rPr>
      <t>- сетей тепловодоснабжения от ТК 75 до жилых домов № 17 и № 18, мкр. 5 «Солнечный»</t>
    </r>
    <r>
      <rPr>
        <i/>
        <sz val="9"/>
        <rFont val="Times New Roman"/>
        <family val="1"/>
        <charset val="204"/>
      </rPr>
      <t xml:space="preserve"> (исполнитель ИП «М.В. Сироткина»);
</t>
    </r>
    <r>
      <rPr>
        <sz val="9"/>
        <rFont val="Times New Roman"/>
        <family val="1"/>
        <charset val="204"/>
      </rPr>
      <t xml:space="preserve">- сетей тепловодоснабжения от ТК 77 до ТК 75, мкр. 5 «Солнечный» </t>
    </r>
    <r>
      <rPr>
        <i/>
        <sz val="9"/>
        <rFont val="Times New Roman"/>
        <family val="1"/>
        <charset val="204"/>
      </rPr>
      <t xml:space="preserve">(включая сети теплоснабжения от насосной станции 5/2 до ТК 75, исполнитель ИП «М.В. Сироткина»).
</t>
    </r>
    <r>
      <rPr>
        <sz val="9"/>
        <rFont val="Times New Roman"/>
        <family val="1"/>
        <charset val="204"/>
      </rPr>
      <t xml:space="preserve">- линии от канализационно-насосной станции (КНС)-1 до колодца КГ на водоочистных сооружениях (ВОС)-3 </t>
    </r>
    <r>
      <rPr>
        <i/>
        <sz val="9"/>
        <rFont val="Times New Roman"/>
        <family val="1"/>
        <charset val="204"/>
      </rPr>
      <t xml:space="preserve">(подрядчик не указан).
</t>
    </r>
    <r>
      <rPr>
        <sz val="9"/>
        <rFont val="Times New Roman"/>
        <family val="1"/>
        <charset val="204"/>
      </rPr>
      <t>- сети пожарного водоснабжения школы № 6</t>
    </r>
    <r>
      <rPr>
        <i/>
        <sz val="9"/>
        <rFont val="Times New Roman"/>
        <family val="1"/>
        <charset val="204"/>
      </rPr>
      <t xml:space="preserve"> (сооружение сети водопровода, исполнитель ООО «СеверСпецСтрой»).</t>
    </r>
    <r>
      <rPr>
        <sz val="10"/>
        <rFont val="Times New Roman"/>
        <family val="1"/>
        <charset val="204"/>
      </rPr>
      <t xml:space="preserve">
Общая сумма принятых и оплаченных работ составила 168 586,2 тыс. рублей, по 4 объектам оплата планируется в 2026 году. 
3. В рамках договора с МУП «УГХ» выполнены работы по содержанию и обслуживанию муниципальных сетей теплоснабжения и горячего водоснабжения на сумму 600 тыс.руб.                                                                                        
4. Разработана проектно-сметная документация и пройдена государственная экспертиза по 5 объектам капитального ремонта сетей тепло- и водоснабжения общей стоимостью 2 850,0 тыс. рублей. 
5. Проведена актуализация схемы теплоснабжения муниципального образования в рамках муниципального контракта с ООО «Тюменский меридиан» на сумму 1 400,0 тыс. рублей.</t>
    </r>
  </si>
  <si>
    <t>Исполнение по состоянию  на  31.12.2025г. к уточненному плану по бюджету составляет:
- по федеральному бюджету - 98,5%;  
- по окружному бюджету  - 96,1%; 
- по муниципальному бюджету - 90,9%.</t>
  </si>
  <si>
    <t>Оценка степени достижения целевых показателей проведена по 107 показателям:
­ по 98 показателям достигнуто запланированное годовое значение;
- по 9 показателям фактическое значение составляет 50% и выше.
Средний процент достижения целевых показателей в целом по всем программам составляет 99%.</t>
  </si>
  <si>
    <r>
      <rPr>
        <u/>
        <sz val="10"/>
        <rFont val="Times New Roman"/>
        <family val="1"/>
        <charset val="204"/>
      </rPr>
      <t xml:space="preserve">В рамках реализации наказов избирателей депутатами Думы ХМАО – Югры, оказана финансовая помощь: </t>
    </r>
    <r>
      <rPr>
        <sz val="10"/>
        <rFont val="Times New Roman"/>
        <family val="1"/>
        <charset val="204"/>
      </rPr>
      <t xml:space="preserve">
</t>
    </r>
    <r>
      <rPr>
        <i/>
        <sz val="9"/>
        <rFont val="Times New Roman"/>
        <family val="1"/>
        <charset val="204"/>
      </rPr>
      <t xml:space="preserve">- МБОУ СОШ № 1 </t>
    </r>
    <r>
      <rPr>
        <sz val="10"/>
        <rFont val="Times New Roman"/>
        <family val="1"/>
        <charset val="204"/>
      </rPr>
      <t xml:space="preserve">приобретен холодильный шкаф на сумму 100,0 тыс. руб.;
</t>
    </r>
    <r>
      <rPr>
        <i/>
        <sz val="9"/>
        <rFont val="Times New Roman"/>
        <family val="1"/>
        <charset val="204"/>
      </rPr>
      <t>- МДОАУ црр – д/с «Аленький цветочек»</t>
    </r>
    <r>
      <rPr>
        <sz val="10"/>
        <rFont val="Times New Roman"/>
        <family val="1"/>
        <charset val="204"/>
      </rPr>
      <t xml:space="preserve"> приобретено оборудование для пищеблока на сумму 750,0 тыс. руб.;
</t>
    </r>
    <r>
      <rPr>
        <i/>
        <sz val="9"/>
        <rFont val="Times New Roman"/>
        <family val="1"/>
        <charset val="204"/>
      </rPr>
      <t>- МДОАУ д/с «Золотой ключик»</t>
    </r>
    <r>
      <rPr>
        <sz val="10"/>
        <rFont val="Times New Roman"/>
        <family val="1"/>
        <charset val="204"/>
      </rPr>
      <t xml:space="preserve"> произведены монтажные работы по обустройству соляной комнаты на сумму 425,3 тыс. руб., приобретена мебель и оборудование для зоны профориентации «Пекарня» на сумму 200,0 тыс. руб.; 
</t>
    </r>
    <r>
      <rPr>
        <i/>
        <sz val="9"/>
        <rFont val="Times New Roman"/>
        <family val="1"/>
        <charset val="204"/>
      </rPr>
      <t xml:space="preserve">- МБОУ СОШ № 6 </t>
    </r>
    <r>
      <rPr>
        <sz val="10"/>
        <rFont val="Times New Roman"/>
        <family val="1"/>
        <charset val="204"/>
      </rPr>
      <t xml:space="preserve">приобретена газонокосилка, футбольная форма и посуда на сумму 300,0 тыс. руб.;
</t>
    </r>
    <r>
      <rPr>
        <i/>
        <sz val="9"/>
        <rFont val="Times New Roman"/>
        <family val="1"/>
        <charset val="204"/>
      </rPr>
      <t>- МАОУ «Прогимназия «Созвездие»</t>
    </r>
    <r>
      <rPr>
        <sz val="10"/>
        <rFont val="Times New Roman"/>
        <family val="1"/>
        <charset val="204"/>
      </rPr>
      <t xml:space="preserve"> оказаны услуги по замене люминесцентных светильников на светодиодные на сумму 100,0 тыс. руб. 
</t>
    </r>
    <r>
      <rPr>
        <u/>
        <sz val="10"/>
        <rFont val="Times New Roman"/>
        <family val="1"/>
        <charset val="204"/>
      </rPr>
      <t>В целях реализации мероприятия:</t>
    </r>
    <r>
      <rPr>
        <sz val="10"/>
        <rFont val="Times New Roman"/>
        <family val="1"/>
        <charset val="204"/>
      </rPr>
      <t xml:space="preserve">
- обеспечено внедрение энергосберегающих технологий в образовательных организациях;
- организован подвоз обучающихся в </t>
    </r>
    <r>
      <rPr>
        <i/>
        <sz val="9"/>
        <rFont val="Times New Roman"/>
        <family val="1"/>
        <charset val="204"/>
      </rPr>
      <t>МБОУ СОШ №6, МАОУ «КСОШ-ДС» и МАОУ «Прогимназия «Созвездие»</t>
    </r>
    <r>
      <rPr>
        <sz val="10"/>
        <rFont val="Times New Roman"/>
        <family val="1"/>
        <charset val="204"/>
      </rPr>
      <t xml:space="preserve">, исполнение составило 840,6 тыс. руб.;
</t>
    </r>
    <r>
      <rPr>
        <i/>
        <sz val="9"/>
        <rFont val="Times New Roman"/>
        <family val="1"/>
        <charset val="204"/>
      </rPr>
      <t>- МДОАУ црр – д/с «Аленький цветочек»</t>
    </r>
    <r>
      <rPr>
        <sz val="10"/>
        <rFont val="Times New Roman"/>
        <family val="1"/>
        <charset val="204"/>
      </rPr>
      <t xml:space="preserve"> проведен ремонт кровли, исполнение составило 
3 155,7 тыс. руб.;
</t>
    </r>
    <r>
      <rPr>
        <i/>
        <sz val="9"/>
        <rFont val="Times New Roman"/>
        <family val="1"/>
        <charset val="204"/>
      </rPr>
      <t xml:space="preserve">- в МАОУ «КСОШ-ДС» </t>
    </r>
    <r>
      <rPr>
        <sz val="10"/>
        <rFont val="Times New Roman"/>
        <family val="1"/>
        <charset val="204"/>
      </rPr>
      <t xml:space="preserve">проведены ремонтные работы водосточной системы по периметру здания на сумму 514,5 тыс. руб., замена пожарного ограждения на сумму 1 200,0 тыс. руб. и проектно-изыскательные работы по замене наружных пожарных лестниц, ограждений кровли, утеплению стен здания и обновлению оконных и дверных блоков на сумму 3 050,0 тыс. руб.;
</t>
    </r>
    <r>
      <rPr>
        <i/>
        <sz val="9"/>
        <rFont val="Times New Roman"/>
        <family val="1"/>
        <charset val="204"/>
      </rPr>
      <t xml:space="preserve">- в МАОУ «Прогимназия «Созвездие» </t>
    </r>
    <r>
      <rPr>
        <sz val="10"/>
        <rFont val="Times New Roman"/>
        <family val="1"/>
        <charset val="204"/>
      </rPr>
      <t xml:space="preserve">проведены испытания огнезащиты кровельных конструкций, строительная экспертиза для оценки технического состояния здания на сумму 2 031,5 тыс. руб.;
</t>
    </r>
    <r>
      <rPr>
        <i/>
        <sz val="9"/>
        <rFont val="Times New Roman"/>
        <family val="1"/>
        <charset val="204"/>
      </rPr>
      <t xml:space="preserve">- в МБОУ СОШ № 1 </t>
    </r>
    <r>
      <rPr>
        <sz val="10"/>
        <rFont val="Times New Roman"/>
        <family val="1"/>
        <charset val="204"/>
      </rPr>
      <t>проведен ремонт мужского туалета на сумму 656,3 тыс. руб.</t>
    </r>
  </si>
  <si>
    <t>Выполнены работы:
-по ремонту кровли здания МБОУ ДО «Детская школа искусств» в размере 1 186,6 тыс. руб.;
- по архитектурно-художественному освещению здания ГДК «Россия» в размере 4 482,2 тыс. руб.</t>
  </si>
  <si>
    <r>
      <t>Предоставлена субсидия из бюджета ХМАО – Югры</t>
    </r>
    <r>
      <rPr>
        <i/>
        <sz val="9"/>
        <rFont val="Times New Roman"/>
        <family val="1"/>
        <charset val="204"/>
      </rPr>
      <t xml:space="preserve"> (соглашение от 04.02.2025 № 14-СШ/2025)</t>
    </r>
    <r>
      <rPr>
        <sz val="10"/>
        <rFont val="Times New Roman"/>
        <family val="1"/>
        <charset val="204"/>
      </rPr>
      <t xml:space="preserve"> на софинансирование расходов по обеспечению образовательных организаций, осуществляющих подготовку спортивного резерва.
В 2025 году приобретено спортивный инвентарь, наградная продукция, поставка баннеров, разработка афиш в электронном виде и оказание медицинских услуг при проведении соревнований.
На базе </t>
    </r>
    <r>
      <rPr>
        <i/>
        <sz val="9"/>
        <rFont val="Times New Roman"/>
        <family val="1"/>
        <charset val="204"/>
      </rPr>
      <t>МАУ ДО СШ «Олимп», в рамках Всероссийского физкультурно-спортивного комплекса «Готов к труду и обороне»</t>
    </r>
    <r>
      <rPr>
        <sz val="10"/>
        <rFont val="Times New Roman"/>
        <family val="1"/>
        <charset val="204"/>
      </rPr>
      <t xml:space="preserve"> проведено 8 городских и 5 выездных мероприятий, участие приняло 811 человек.
</t>
    </r>
    <r>
      <rPr>
        <i/>
        <sz val="9"/>
        <rFont val="Times New Roman"/>
        <family val="1"/>
        <charset val="204"/>
      </rPr>
      <t>МАУ ДО СШ «Олимп»:</t>
    </r>
    <r>
      <rPr>
        <sz val="10"/>
        <rFont val="Times New Roman"/>
        <family val="1"/>
        <charset val="204"/>
      </rPr>
      <t xml:space="preserve"> организовано и проведено 46 городских спортивных мероприятий, обеспечено участие в 44 выездных соревнованиях.</t>
    </r>
  </si>
  <si>
    <r>
      <t xml:space="preserve">1. Предоставлена субсидия из бюджета ХМАО – Югры </t>
    </r>
    <r>
      <rPr>
        <i/>
        <sz val="9"/>
        <rFont val="Times New Roman"/>
        <family val="1"/>
        <charset val="204"/>
      </rPr>
      <t xml:space="preserve">(соглашение от 03.02.2025 № 14-ШД/2025) </t>
    </r>
    <r>
      <rPr>
        <sz val="10"/>
        <rFont val="Times New Roman"/>
        <family val="1"/>
        <charset val="204"/>
      </rPr>
      <t>на софинансирование расходов муниципальных образований по развитию сети спортивных объектов шаговой доступности. 
2. В</t>
    </r>
    <r>
      <rPr>
        <i/>
        <sz val="9"/>
        <rFont val="Times New Roman"/>
        <family val="1"/>
        <charset val="204"/>
      </rPr>
      <t xml:space="preserve"> МАУ ДО СШ «Олимп»</t>
    </r>
    <r>
      <rPr>
        <sz val="10"/>
        <rFont val="Times New Roman"/>
        <family val="1"/>
        <charset val="204"/>
      </rPr>
      <t xml:space="preserve"> приобретен металлодетектор, поставлена сборно-разборная трибуна для зрителей с пластиковыми сидениями, оборудование КТС </t>
    </r>
    <r>
      <rPr>
        <i/>
        <sz val="9"/>
        <rFont val="Times New Roman"/>
        <family val="1"/>
        <charset val="204"/>
      </rPr>
      <t>(тревожная кнопка)</t>
    </r>
    <r>
      <rPr>
        <sz val="10"/>
        <rFont val="Times New Roman"/>
        <family val="1"/>
        <charset val="204"/>
      </rPr>
      <t xml:space="preserve">, установлено видеооборудование на спортивных объектах </t>
    </r>
    <r>
      <rPr>
        <i/>
        <sz val="9"/>
        <rFont val="Times New Roman"/>
        <family val="1"/>
        <charset val="204"/>
      </rPr>
      <t xml:space="preserve">(площадках) </t>
    </r>
    <r>
      <rPr>
        <sz val="10"/>
        <rFont val="Times New Roman"/>
        <family val="1"/>
        <charset val="204"/>
      </rPr>
      <t xml:space="preserve">и система СКУД на хоккейные корты Авангард и Пионерный.
3. В рамках выделенных средств пожертвования </t>
    </r>
    <r>
      <rPr>
        <i/>
        <sz val="9"/>
        <rFont val="Times New Roman"/>
        <family val="1"/>
        <charset val="204"/>
      </rPr>
      <t>АО «РН-Юганскнефтегаз»</t>
    </r>
    <r>
      <rPr>
        <sz val="10"/>
        <rFont val="Times New Roman"/>
        <family val="1"/>
        <charset val="204"/>
      </rPr>
      <t xml:space="preserve"> выполнены работы:
- отремонтирована, оснащена и улучшена материально – техническая база физкультурно-оздоровительных объектов;
- обустроена лыжероллерная трасса по адресу мкр. 8 Горка;
- проведен ремонт вентиляционных систем, помещений и отмостки на спортивном объекте ФСК по адресу 3 мкр. «Кедровый»;
- установлено периметральное ограждение по адресу 4 мкр. «Молодежный» (МАУ «Аквацентр «Дельфин»);
- произведена поставка снегоуборочной техники;
- закуплено спортивное оборудование для тренажёрного зала МАУ «Аквацентр «Дельфин»;
- облицованы тротуары плиткой около спортивного комплекса по адресу 10 мкр. «Мамонтово»;
- приобретены спортивное оборудование, инвентарь и экипировка.
4. В целях реализации </t>
    </r>
    <r>
      <rPr>
        <i/>
        <sz val="9"/>
        <rFont val="Times New Roman"/>
        <family val="1"/>
        <charset val="204"/>
      </rPr>
      <t xml:space="preserve">наказов избирателей депутатами Думы ХМАО – Югры </t>
    </r>
    <r>
      <rPr>
        <sz val="10"/>
        <rFont val="Times New Roman"/>
        <family val="1"/>
        <charset val="204"/>
      </rPr>
      <t>в сумме 200 тыс.руб. МБУ ДО СШ приобретена экипировка и инвентарь для отделения волейбола.</t>
    </r>
  </si>
  <si>
    <r>
      <t>По состоянию на 31.12.2025 года</t>
    </r>
    <r>
      <rPr>
        <u/>
        <sz val="10"/>
        <rFont val="Times New Roman"/>
        <family val="1"/>
        <charset val="204"/>
      </rPr>
      <t xml:space="preserve"> прошли обучение по различным направлениям охраны труда 599 сотрудников</t>
    </r>
    <r>
      <rPr>
        <sz val="10"/>
        <rFont val="Times New Roman"/>
        <family val="1"/>
        <charset val="204"/>
      </rPr>
      <t xml:space="preserve">:
</t>
    </r>
    <r>
      <rPr>
        <i/>
        <sz val="9"/>
        <rFont val="Times New Roman"/>
        <family val="1"/>
        <charset val="204"/>
      </rPr>
      <t>- обучены правилам общих вопросов охраны труда и функционированию системы управления охраной труда – 224 человека;
- получили знания по оказанию первой помощи пострадавшим – 326 человек;
- освоили правила безопасного использования средств индивидуальной защиты – 49 сотрудников.</t>
    </r>
    <r>
      <rPr>
        <sz val="10"/>
        <rFont val="Times New Roman"/>
        <family val="1"/>
        <charset val="204"/>
      </rPr>
      <t xml:space="preserve">
Также специалистами предприятия </t>
    </r>
    <r>
      <rPr>
        <u/>
        <sz val="10"/>
        <rFont val="Times New Roman"/>
        <family val="1"/>
        <charset val="204"/>
      </rPr>
      <t>проведена специальная оценка условий труда и оценка профессиональных рисков на рабочем месте</t>
    </r>
    <r>
      <rPr>
        <sz val="10"/>
        <rFont val="Times New Roman"/>
        <family val="1"/>
        <charset val="204"/>
      </rPr>
      <t xml:space="preserve"> – всего оценено 124 места. Приобретены 3 демонстрационных стенда по наглядной агитации в сфере охраны труда.
</t>
    </r>
    <r>
      <rPr>
        <u/>
        <sz val="10"/>
        <rFont val="Times New Roman"/>
        <family val="1"/>
        <charset val="204"/>
      </rPr>
      <t>Проведен ежегодный смотр-конкурс «Лучший специалист по охране труда»</t>
    </r>
    <r>
      <rPr>
        <sz val="10"/>
        <rFont val="Times New Roman"/>
        <family val="1"/>
        <charset val="204"/>
      </rPr>
      <t xml:space="preserve">. Участниками стали 15 работников предприятий различных организаций.
Победители и призёры конкурса получили поощрение денежными премиями на общую сумму 45 тыс. рублей.
</t>
    </r>
    <r>
      <rPr>
        <u/>
        <sz val="10"/>
        <rFont val="Times New Roman"/>
        <family val="1"/>
        <charset val="204"/>
      </rPr>
      <t xml:space="preserve">Проведен фотоконкурс по охране труда «Труд и безопасность» </t>
    </r>
    <r>
      <rPr>
        <sz val="10"/>
        <rFont val="Times New Roman"/>
        <family val="1"/>
        <charset val="204"/>
      </rPr>
      <t xml:space="preserve">в 2025 году, к участию в конкурсе подали 8 организаций города и представили 23 фотоработы.
</t>
    </r>
    <r>
      <rPr>
        <u/>
        <sz val="10"/>
        <rFont val="Times New Roman"/>
        <family val="1"/>
        <charset val="204"/>
      </rPr>
      <t>Проведен конкурс детских рисунков «Безопасный труд глазами детей»</t>
    </r>
    <r>
      <rPr>
        <sz val="10"/>
        <rFont val="Times New Roman"/>
        <family val="1"/>
        <charset val="204"/>
      </rPr>
      <t xml:space="preserve">, в котором приняло участие 8 образовательных учреждений города (25 участников). На конкурс представлено 89 работ.
</t>
    </r>
    <r>
      <rPr>
        <u/>
        <sz val="10"/>
        <rFont val="Times New Roman"/>
        <family val="1"/>
        <charset val="204"/>
      </rPr>
      <t>В рамках договора</t>
    </r>
    <r>
      <rPr>
        <sz val="10"/>
        <rFont val="Times New Roman"/>
        <family val="1"/>
        <charset val="204"/>
      </rPr>
      <t xml:space="preserve"> изготовлено и распространено 500 буклетов по охране труда, 100 производственных календарей на 2026 год.</t>
    </r>
  </si>
  <si>
    <t>В 4 квартале 2025 года организовано участие в выставке-ярмарке окружных товаропроизводителей «Товары земли Югорской».</t>
  </si>
  <si>
    <t>Выполнены работы: 
- по подготовке проекта внесения изменений в Генеральный план города, включая актуализацию документации на сумму 600,0 тыс. руб.; 
- по подготовке проекта внесения изменений в правила землепользования и застройки города Пыть-Яха на сумму 595,0 тыс. руб.;
- по подготовке, внесению изменений в документы для постановки границ населенных пунктов на кадастровый учет на сумму 300,0 тыс. руб.; 
- по разработке проекта планировки и межевания территории жилой зоны мкр. 10 Мамонтово на сумму 508,3 тыс. руб.;
- по внесению изменений в проект межевания территории мкр. 9 «Черемушки» на сумму 190,0 тыс. руб. и территории мкр. 3 «Кедровый» г. Пыть-Яха на сумму 595,0 тыс. руб.;
- по внесению изменений в проект межевания территории улично-дорожной сети на сумму 590,0 тыс. руб.
- на выполнение инженерных изысканий части территории мкр. 3 «Кедровый» на сумму 394,5 тыс. руб.;
- по корректировке документов территориального планирования в сумме 550,0 тыс. руб.</t>
  </si>
  <si>
    <r>
      <t xml:space="preserve">Заключено соглашение о предоставлении субсидии от 27.01.2025 №11-ЕС/2025 на реализацию мероприятий:
1. Переселение граждан из аварийного фонда. За отчетный период произведена выплата возмещения за жилые помещения 6 семьям, предоставлено вторичное жилье 10 семьям </t>
    </r>
    <r>
      <rPr>
        <i/>
        <sz val="9"/>
        <rFont val="Times New Roman"/>
        <family val="1"/>
        <charset val="204"/>
      </rPr>
      <t>(5 семей по договору социального найма, 5 семей по договору мены)</t>
    </r>
    <r>
      <rPr>
        <sz val="10"/>
        <rFont val="Times New Roman"/>
        <family val="1"/>
        <charset val="204"/>
      </rPr>
      <t xml:space="preserve">.
2. Предоставлена субсидия 10 участникам СВО на приобретение жилого помещения;
3. Освобождение земельных участков. За отчетный период произведен снос жилого дома площадью 805,5 кв. м. </t>
    </r>
    <r>
      <rPr>
        <i/>
        <sz val="9"/>
        <rFont val="Times New Roman"/>
        <family val="1"/>
        <charset val="204"/>
      </rPr>
      <t>(мкр. 2а «Лесников» ул. Сибирская д. 8).</t>
    </r>
    <r>
      <rPr>
        <sz val="10"/>
        <rFont val="Times New Roman"/>
        <family val="1"/>
        <charset val="204"/>
      </rPr>
      <t xml:space="preserve">
Выполнены мероприятия:
- по приспособлению 8 жилых помещений непригодных для проживания инвалидов; 
- по демонтажу непригодного фонда, произведен снос двух жилых домов общей площадью 1617,5 кв.м. </t>
    </r>
    <r>
      <rPr>
        <i/>
        <sz val="9"/>
        <rFont val="Times New Roman"/>
        <family val="1"/>
        <charset val="204"/>
      </rPr>
      <t>(мкр. 2а «Лесников» ул. Советская д.10, мкр. 10 «Мамонтово» д.5).</t>
    </r>
    <r>
      <rPr>
        <sz val="10"/>
        <rFont val="Times New Roman"/>
        <family val="1"/>
        <charset val="204"/>
      </rPr>
      <t xml:space="preserve">
Проведены работы по отсыпке и планировке участка в рамках договора №23 от 31.07.2025 </t>
    </r>
    <r>
      <rPr>
        <i/>
        <sz val="9"/>
        <rFont val="Times New Roman"/>
        <family val="1"/>
        <charset val="204"/>
      </rPr>
      <t>(мкр. 9 «Черемушки», ул. Школьная, 16).</t>
    </r>
  </si>
  <si>
    <t>Предоставлена субсидия ХМАО – Югры (соглашение от 06.02.2025 № 14-ПК-2025), согласно распоряжению администрации города, выделена субсидия МУП «УГХ» г. Пыть-Ях на возмещение недополученных доходов в связи с применением понижающих коэффициентов к нормативам потребления коммунальных услуг.</t>
  </si>
  <si>
    <t xml:space="preserve">Изготовлены памятки в количестве 3500 штук и видеоролик по тематике «Безопасность детей на водных объектах». 
В весенне – летний пожароопасный период проводится прокат видеоролика по противопожарной тематике «Пожарная безопасность», в осенне-зимний отопительный сезон «Пожарная безопасность в быту при использовании печного отопления, электронагревательных приборов». Общий объем проката видеороликов 3170 сек. </t>
  </si>
  <si>
    <t>На создание и содержание необходимого материального запаса для системы оповещения населения затрачено 512,3 тыс. руб.
По техническому обслуживанию региональной автоматизированной системы централизованного оповещения (РАСЦО) исполнение 
составило 1 257,5 тыс. руб.  .</t>
  </si>
  <si>
    <t>По муниципальным контрактам:
- №0187300019425000016 от 11.03.2025г. с ИП Назарян Г.Н. исполнено 2942,8 тыс. руб.;
- №134 от 04.09.2025 с ИП Жукова Н.И. освоено 595,3 тыс. руб.
За отчетный период в рамках заключенных муниципальных контрактов ликвидировано 4 несанкционированных свалок общей площадью 6 га.</t>
  </si>
  <si>
    <r>
      <t>В рамках муниципальных контрактов выполнены работы по содержанию контейнерных площадок, находящихся в муниципальной собственности:
- ИП Мубораков А.А.</t>
    </r>
    <r>
      <rPr>
        <i/>
        <sz val="9"/>
        <rFont val="Times New Roman"/>
        <family val="1"/>
        <charset val="204"/>
      </rPr>
      <t xml:space="preserve"> (№ 184 от 28.12.2025, № 73 от 12.05.2025, № 104 от 23.07.2025, № 0187300019425000128 от 03.10.2025)</t>
    </r>
    <r>
      <rPr>
        <sz val="10"/>
        <rFont val="Times New Roman"/>
        <family val="1"/>
        <charset val="204"/>
      </rPr>
      <t xml:space="preserve"> на сумму 2 209,5 тыс. руб.;
- ИП Ситников Е.М. </t>
    </r>
    <r>
      <rPr>
        <i/>
        <sz val="9"/>
        <rFont val="Times New Roman"/>
        <family val="1"/>
        <charset val="204"/>
      </rPr>
      <t>(№ 0187300019425000005 от 12.02.2025, № 0187300019425000074 от 02.06.2025, № 124 от 28.08.2025)</t>
    </r>
    <r>
      <rPr>
        <sz val="10"/>
        <rFont val="Times New Roman"/>
        <family val="1"/>
        <charset val="204"/>
      </rPr>
      <t xml:space="preserve"> на сумму 2 378,0 тыс. руб.;
- ООО «Гигиена-М» </t>
    </r>
    <r>
      <rPr>
        <i/>
        <sz val="9"/>
        <rFont val="Times New Roman"/>
        <family val="1"/>
        <charset val="204"/>
      </rPr>
      <t>(№ 72 от 12.05.2025)</t>
    </r>
    <r>
      <rPr>
        <sz val="10"/>
        <rFont val="Times New Roman"/>
        <family val="1"/>
        <charset val="204"/>
      </rPr>
      <t xml:space="preserve"> – контракт на дератизацию контейнерных площадок на сумму 413,6 тыс. руб.;
- ИП Гайфуллин В.Р. </t>
    </r>
    <r>
      <rPr>
        <i/>
        <sz val="9"/>
        <rFont val="Times New Roman"/>
        <family val="1"/>
        <charset val="204"/>
      </rPr>
      <t>(№ 153 от 13.10.2025, № 186 от 01.12.2025, № 206 от 22.12.2025)</t>
    </r>
    <r>
      <rPr>
        <sz val="10"/>
        <rFont val="Times New Roman"/>
        <family val="1"/>
        <charset val="204"/>
      </rPr>
      <t xml:space="preserve"> – вывоз и утилизация строительных отходов с контейнерных площадок, находящихся в муниципальной собственности, на сумму 1 666,8 тыс. руб.
Осуществляется ежедневная уборка 47 контейнерных площадок и вывоз крупногабаритного мусора 2 раза в неделю.</t>
    </r>
  </si>
  <si>
    <r>
      <t>За 2025 год поддержку получили 30 субъектов малого и среднего предпринимательства</t>
    </r>
    <r>
      <rPr>
        <i/>
        <sz val="9"/>
        <rFont val="Times New Roman"/>
        <family val="1"/>
        <charset val="204"/>
      </rPr>
      <t xml:space="preserve"> (в том числе заключено соглашений: на аренду (субаренду) нежилых помещений - 15; на приобретение оборудования (основных средств) и лицензионных программных продуктов - 7; оплату коммунальных услуг нежилых помещений - 8)</t>
    </r>
    <r>
      <rPr>
        <sz val="10"/>
        <rFont val="Times New Roman"/>
        <family val="1"/>
        <charset val="204"/>
      </rPr>
      <t>. Консультационную поддержку оказали 201 субъекту МСП, в том числе самозанятым.</t>
    </r>
  </si>
  <si>
    <r>
      <t>В рамках реализуемых мероприятий заключены и исполнены муниципальные контракты:
1. Монтаж и демонтаж торговых палаток и шатров ООО «ПГС-ГРУПП» на сумму 621,3 тыс. руб.;
2. Оказаны услуги по организации тренингов</t>
    </r>
    <r>
      <rPr>
        <i/>
        <sz val="10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(«Искусственный интеллект для бизнеса»)</t>
    </r>
    <r>
      <rPr>
        <sz val="10"/>
        <rFont val="Times New Roman"/>
        <family val="1"/>
        <charset val="204"/>
      </rPr>
      <t xml:space="preserve"> с участием самозанятых предпринимателей Войтовича В.В. и Шайхилаевой Ф.Р. на общую сумму 80,0 тыс. руб.;
3. Изготовлены наградные изделия </t>
    </r>
    <r>
      <rPr>
        <i/>
        <sz val="9"/>
        <rFont val="Times New Roman"/>
        <family val="1"/>
        <charset val="204"/>
      </rPr>
      <t>(стеклянные награды)</t>
    </r>
    <r>
      <rPr>
        <sz val="10"/>
        <rFont val="Times New Roman"/>
        <family val="1"/>
        <charset val="204"/>
      </rPr>
      <t xml:space="preserve"> ООО «Запятая» на сумму 27,6 тыс. руб.;
4. Изготовлена брендированная одежда </t>
    </r>
    <r>
      <rPr>
        <i/>
        <sz val="9"/>
        <rFont val="Times New Roman"/>
        <family val="1"/>
        <charset val="204"/>
      </rPr>
      <t>(свитшоты)</t>
    </r>
    <r>
      <rPr>
        <sz val="10"/>
        <rFont val="Times New Roman"/>
        <family val="1"/>
        <charset val="204"/>
      </rPr>
      <t xml:space="preserve"> ИП  Шарамковой С.О. на сумму 67,2 тыс. руб.;
5. Предоставлена сувенирная продукция ИП Бекфолли О.П. на сумму 32,2 тыс. руб.;
6. Предоставлены оригинальные подарки </t>
    </r>
    <r>
      <rPr>
        <i/>
        <sz val="9"/>
        <rFont val="Times New Roman"/>
        <family val="1"/>
        <charset val="204"/>
      </rPr>
      <t>(бизнес-букеты)</t>
    </r>
    <r>
      <rPr>
        <sz val="10"/>
        <rFont val="Times New Roman"/>
        <family val="1"/>
        <charset val="204"/>
      </rPr>
      <t xml:space="preserve"> ИП Ищенко И.В. на сумму 39,0 тыс. руб.;
7. Проведена интеллектуально-развлекательная игра </t>
    </r>
    <r>
      <rPr>
        <i/>
        <sz val="9"/>
        <rFont val="Times New Roman"/>
        <family val="1"/>
        <charset val="204"/>
      </rPr>
      <t>«Бизнес-Квиз»</t>
    </r>
    <r>
      <rPr>
        <sz val="10"/>
        <rFont val="Times New Roman"/>
        <family val="1"/>
        <charset val="204"/>
      </rPr>
      <t xml:space="preserve"> с участием самозанятой Григорьевой Е.В. на сумму 25,0 тыс. руб.;
8. Выплачена денежная премия победителям городского конкурса </t>
    </r>
    <r>
      <rPr>
        <i/>
        <sz val="9"/>
        <rFont val="Times New Roman"/>
        <family val="1"/>
        <charset val="204"/>
      </rPr>
      <t>«Искусство быть первой»</t>
    </r>
    <r>
      <rPr>
        <sz val="10"/>
        <rFont val="Times New Roman"/>
        <family val="1"/>
        <charset val="204"/>
      </rPr>
      <t xml:space="preserve"> в размере 160,0 тыс. руб. 
9. Произведена поставка товара ИП Шабунин И.Н. на сумму 141,5 тыс. руб.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(фартуки и скатерти, толстовки с капюшоном)</t>
    </r>
    <r>
      <rPr>
        <i/>
        <sz val="10"/>
        <rFont val="Times New Roman"/>
        <family val="1"/>
        <charset val="204"/>
      </rPr>
      <t xml:space="preserve">;
</t>
    </r>
    <r>
      <rPr>
        <sz val="10"/>
        <rFont val="Times New Roman"/>
        <family val="1"/>
        <charset val="204"/>
      </rPr>
      <t xml:space="preserve">10. Произведена поставка товара ООО «Фабрика рекламы» на сумму 97,7 тыс. руб. </t>
    </r>
    <r>
      <rPr>
        <i/>
        <sz val="9"/>
        <rFont val="Times New Roman"/>
        <family val="1"/>
        <charset val="204"/>
      </rPr>
      <t>(баннеры)</t>
    </r>
    <r>
      <rPr>
        <sz val="10"/>
        <rFont val="Times New Roman"/>
        <family val="1"/>
        <charset val="204"/>
      </rPr>
      <t xml:space="preserve">;
11. Произведена поставка товара ИП Шарамкова С.О. на сумму 3,5 тыс. руб. </t>
    </r>
    <r>
      <rPr>
        <i/>
        <sz val="9"/>
        <rFont val="Times New Roman"/>
        <family val="1"/>
        <charset val="204"/>
      </rPr>
      <t>(поздравительные открытки)</t>
    </r>
    <r>
      <rPr>
        <sz val="10"/>
        <rFont val="Times New Roman"/>
        <family val="1"/>
        <charset val="204"/>
      </rPr>
      <t>.</t>
    </r>
  </si>
  <si>
    <t>По итогам конкурсного отбора предоставлен грант ИП Бердар А.С.  для реализации проекта открытия фитнес-клуба «Fitness территория» в городе Пыть-Ях.</t>
  </si>
  <si>
    <r>
      <t xml:space="preserve">Проведено 10 информационно -консультативных мероприятий </t>
    </r>
    <r>
      <rPr>
        <i/>
        <sz val="9"/>
        <rFont val="Times New Roman"/>
        <family val="1"/>
        <charset val="204"/>
      </rPr>
      <t>(охват  294 человека)</t>
    </r>
    <r>
      <rPr>
        <sz val="10"/>
        <rFont val="Times New Roman"/>
        <family val="1"/>
        <charset val="204"/>
      </rPr>
      <t xml:space="preserve">.
С целью проведения информационно - просветительских мероприятий по вопросам защиты прав потребителей оказаны услуги по изготовлению и поставке сувенирной продукции </t>
    </r>
    <r>
      <rPr>
        <i/>
        <sz val="9"/>
        <rFont val="Times New Roman"/>
        <family val="1"/>
        <charset val="204"/>
      </rPr>
      <t>(брелки, магнитные календари, шариковые ручки, головоломка «пятнашки»).</t>
    </r>
  </si>
  <si>
    <r>
      <t xml:space="preserve">Заключен муниципальный контракт от 27.05.2025г. № 0187200001725000493 с АО «Мостострой-11» на реконструкцию путепровода через железнодорожные пути. Авансовый платеж на выполнение работ по реконструкции объекта был произведен 20.06.2025г. в сумме 127 467,6 тыс. руб.
С 03.07.2025 года работы на объекте приостановлены по причине неудовлетворительного состояния ригелей промежуточных опор моста </t>
    </r>
    <r>
      <rPr>
        <i/>
        <sz val="9"/>
        <rFont val="Times New Roman"/>
        <family val="1"/>
        <charset val="204"/>
      </rPr>
      <t>(заключение проектного института АО «ПИИ «Тюменьдорпроект»)</t>
    </r>
    <r>
      <rPr>
        <sz val="9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 xml:space="preserve">
Работы будут продолжены после корректировки проектно-сметной документации и получения положительного заключения государственной экспертизы.</t>
    </r>
  </si>
  <si>
    <r>
      <t xml:space="preserve">На 2025 год и плановый период 2026-2027 годы бюджет города Пыть-Яха утверждён решением Думы города Пыть-Яха от 23.12.2024 года № 306.  Параметры доходов, расходов и источников финансирования дефицита бюджета уточнялись 4 раза решением </t>
    </r>
    <r>
      <rPr>
        <i/>
        <sz val="9"/>
        <rFont val="Times New Roman"/>
        <family val="1"/>
        <charset val="204"/>
      </rPr>
      <t>Думы № 342 от 22.05.2025, №368 от 22.07.2025, №394 от 22.12.2025, №402 от 29.12.2025.</t>
    </r>
    <r>
      <rPr>
        <sz val="10"/>
        <rFont val="Times New Roman"/>
        <family val="1"/>
        <charset val="204"/>
      </rPr>
      <t xml:space="preserve">
В соответствии со статьей 25 Бюджетного кодекса в течении отчетного периода в Думу города и Счётно-контрольную палату был направлен отчёт об исполнении бюджета города за 2024 год и 1, 2 и 3 квартал 2025 года.</t>
    </r>
  </si>
  <si>
    <t>Оплата процентов по состоянию на 31.12.2025г. составила 40,7 тыс. рублей по договору бюджетного кредита № 6/02-23 от 01.09.2023г (38,8) и №11/25-ДБ от 23ю12.2025 (1,9). 
За 2025 год муниципальный долг без учета процентов составляет  172 222,2 тыс. рублей.</t>
  </si>
  <si>
    <r>
      <t xml:space="preserve">1. В рамках реализации инициативного проекта «Центр культуры, досуга и молодежи». Выполнены работы по муниципальным контрактам:
- с ИП Колесникова Я.А. </t>
    </r>
    <r>
      <rPr>
        <i/>
        <sz val="9"/>
        <rFont val="Times New Roman"/>
        <family val="1"/>
        <charset val="204"/>
      </rPr>
      <t>(№21 от 19.06.2025)</t>
    </r>
    <r>
      <rPr>
        <sz val="10"/>
        <rFont val="Times New Roman"/>
        <family val="1"/>
        <charset val="204"/>
      </rPr>
      <t xml:space="preserve"> проведен ремонт входной группы МБУ «Современник», исполнение составило 437,3 тыс. руб.
- с ООО «КСБ»</t>
    </r>
    <r>
      <rPr>
        <i/>
        <sz val="9"/>
        <rFont val="Times New Roman"/>
        <family val="1"/>
        <charset val="204"/>
      </rPr>
      <t xml:space="preserve"> (№20 от 07.07.2025)</t>
    </r>
    <r>
      <rPr>
        <sz val="10"/>
        <rFont val="Times New Roman"/>
        <family val="1"/>
        <charset val="204"/>
      </rPr>
      <t xml:space="preserve"> изготовлена и установлена световая вывеска на входную группу МБУ «Современник» в размере 213,0 тыс.руб.
- с ИП Мубораков М.А. </t>
    </r>
    <r>
      <rPr>
        <i/>
        <sz val="9"/>
        <rFont val="Times New Roman"/>
        <family val="1"/>
        <charset val="204"/>
      </rPr>
      <t xml:space="preserve">(№0187300019425000086 от 14.07.2025) </t>
    </r>
    <r>
      <rPr>
        <sz val="10"/>
        <rFont val="Times New Roman"/>
        <family val="1"/>
        <charset val="204"/>
      </rPr>
      <t>благоустроенна территория на сумму 1 003,6 тыс. руб.
2. По муниципальным контрактам с ИП Колесниковой Я. А. и ООО «СеверСпецСтрой» проведены ремонтные работы в МБУ «Современник» на общую сумму 632,1 тыс. руб.</t>
    </r>
  </si>
  <si>
    <t xml:space="preserve">1. Оплачена кредиторская задолженность за 2024 год, а также текущая перед управляющими компаниями и Управлением городского хозяйства за незакрепленные жилые и нежилые помещения; коммунальные и жилищные услуги текущего финансового года оплачиваются планомерно (помесячно) по заключенным договорам.
2. Выполнены работы по проведению текущего ремонта муниципального жилищного фонда в 4 квартирах.  
3. Оказаны услуги по охране объектов путем выставления поста на 3-х объектах. 
4. В целях формирования фонда капитального ремонта общего имущества в многоквартирных жилых домах оплачены взносы по муниципальному имуществу. 
5. В связи с изменением состава муниципального имущества заключено 3 доп. соглашения к договору с Некоммерческой организацией «Югорский фонд капитального ремонта многоквартирных домов» от 29.08.2014 № 166 МС. Приобретены материальные запасы, предназначенные для использования на объектах коммунального назначения. 
6. Проведены работы по консервации (ликвидации) артезианских скважин, расположенных на территории бывшего ВОС-4.
7. Имеются неисполненные бюджетные обязательства. </t>
  </si>
  <si>
    <t>Выполнены кадастровые работы в отношении 20 земельных участков.
Оказаны услуги по оценке 6 земельных участков.
Выполнены геодезические работы (вынос в натуру 5 земельных участков).</t>
  </si>
  <si>
    <r>
      <t xml:space="preserve">1. Произведена выплата субсидии на возмещение недополученных доходов </t>
    </r>
    <r>
      <rPr>
        <i/>
        <sz val="9"/>
        <rFont val="Times New Roman"/>
        <family val="1"/>
        <charset val="204"/>
      </rPr>
      <t>ООО «Русское»</t>
    </r>
    <r>
      <rPr>
        <sz val="10"/>
        <rFont val="Times New Roman"/>
        <family val="1"/>
        <charset val="204"/>
      </rPr>
      <t xml:space="preserve">, осуществляющему пассажирские перевозки по социально ориентированным тарифам.
2. За 2025 год: ежемесячную выплату получили </t>
    </r>
    <r>
      <rPr>
        <i/>
        <sz val="9"/>
        <rFont val="Times New Roman"/>
        <family val="1"/>
        <charset val="204"/>
      </rPr>
      <t>5 граждан</t>
    </r>
    <r>
      <rPr>
        <sz val="10"/>
        <rFont val="Times New Roman"/>
        <family val="1"/>
        <charset val="204"/>
      </rPr>
      <t xml:space="preserve">, удостоенных почётного звания; </t>
    </r>
    <r>
      <rPr>
        <i/>
        <sz val="9"/>
        <rFont val="Times New Roman"/>
        <family val="1"/>
        <charset val="204"/>
      </rPr>
      <t>4 гражданина</t>
    </r>
    <r>
      <rPr>
        <sz val="10"/>
        <rFont val="Times New Roman"/>
        <family val="1"/>
        <charset val="204"/>
      </rPr>
      <t xml:space="preserve"> получили единовременную выплату в связи с юбилейной датой; </t>
    </r>
    <r>
      <rPr>
        <i/>
        <sz val="9"/>
        <rFont val="Times New Roman"/>
        <family val="1"/>
        <charset val="204"/>
      </rPr>
      <t>17 гражданам</t>
    </r>
    <r>
      <rPr>
        <sz val="10"/>
        <rFont val="Times New Roman"/>
        <family val="1"/>
        <charset val="204"/>
      </rPr>
      <t xml:space="preserve">, имеющим звание и </t>
    </r>
    <r>
      <rPr>
        <i/>
        <sz val="9"/>
        <rFont val="Times New Roman"/>
        <family val="1"/>
        <charset val="204"/>
      </rPr>
      <t>3 гражданам</t>
    </r>
    <r>
      <rPr>
        <sz val="10"/>
        <rFont val="Times New Roman"/>
        <family val="1"/>
        <charset val="204"/>
      </rPr>
      <t xml:space="preserve"> с присвоением звания </t>
    </r>
    <r>
      <rPr>
        <i/>
        <sz val="9"/>
        <rFont val="Times New Roman"/>
        <family val="1"/>
        <charset val="204"/>
      </rPr>
      <t>«Почетный гражданин города Пыть-Яха»</t>
    </r>
    <r>
      <rPr>
        <sz val="10"/>
        <rFont val="Times New Roman"/>
        <family val="1"/>
        <charset val="204"/>
      </rPr>
      <t xml:space="preserve">, произведена ежегодная денежная выплата. 
3. В честь праздника День Победы 1941–1945 гг. единовременно выплачены суммы гражданам на основании распоряжения администрации города Пыть-Яха от 29 апреля 2025 года № 906-ра, всего выплата произведена </t>
    </r>
    <r>
      <rPr>
        <i/>
        <sz val="9"/>
        <rFont val="Times New Roman"/>
        <family val="1"/>
        <charset val="204"/>
      </rPr>
      <t>20 лицам.</t>
    </r>
    <r>
      <rPr>
        <sz val="10"/>
        <rFont val="Times New Roman"/>
        <family val="1"/>
        <charset val="204"/>
      </rPr>
      <t xml:space="preserve">
4. Произведена выплата пенсии за выслугу лет</t>
    </r>
    <r>
      <rPr>
        <i/>
        <sz val="9"/>
        <rFont val="Times New Roman"/>
        <family val="1"/>
        <charset val="204"/>
      </rPr>
      <t xml:space="preserve"> 74 бывшим сотрудникам органов местного самоуправления,</t>
    </r>
    <r>
      <rPr>
        <sz val="10"/>
        <rFont val="Times New Roman"/>
        <family val="1"/>
        <charset val="204"/>
      </rPr>
      <t xml:space="preserve"> ранее занимавшим муниципальные должности за 2025 год.
5. Реализовано мероприятие по компенсации убытков организациям коммунального хозяйства за предоставление услуг бань жителям по льготным тарифам. Возмещены убытки в отношении </t>
    </r>
    <r>
      <rPr>
        <i/>
        <sz val="9"/>
        <rFont val="Times New Roman"/>
        <family val="1"/>
        <charset val="204"/>
      </rPr>
      <t>9059 человек</t>
    </r>
    <r>
      <rPr>
        <sz val="10"/>
        <rFont val="Times New Roman"/>
        <family val="1"/>
        <charset val="204"/>
      </rPr>
      <t xml:space="preserve">.
6. Произведена единовременная денежная выплата </t>
    </r>
    <r>
      <rPr>
        <i/>
        <sz val="9"/>
        <rFont val="Times New Roman"/>
        <family val="1"/>
        <charset val="204"/>
      </rPr>
      <t>152 гражданам</t>
    </r>
    <r>
      <rPr>
        <sz val="10"/>
        <rFont val="Times New Roman"/>
        <family val="1"/>
        <charset val="204"/>
      </rPr>
      <t xml:space="preserve"> в связи с заключением контракта о прохождении военной службы, направлением для выполнения задач в ходе специальной военной операции.
В рамках реализации мероприятий </t>
    </r>
    <r>
      <rPr>
        <i/>
        <sz val="9"/>
        <rFont val="Times New Roman"/>
        <family val="1"/>
        <charset val="204"/>
      </rPr>
      <t>10 277 человек</t>
    </r>
    <r>
      <rPr>
        <sz val="10"/>
        <rFont val="Times New Roman"/>
        <family val="1"/>
        <charset val="204"/>
      </rPr>
      <t xml:space="preserve"> получили меры социальной поддержки, предоставляемые на муниципальном уровне.   </t>
    </r>
  </si>
  <si>
    <r>
      <t>Дополнительное профессиональное образование за 2025 год получили 61 чел.</t>
    </r>
    <r>
      <rPr>
        <i/>
        <sz val="9"/>
        <rFont val="Times New Roman"/>
        <family val="1"/>
        <charset val="204"/>
      </rPr>
      <t xml:space="preserve"> (муниципальных служащих  и лиц, замещающих муниципальные должности).</t>
    </r>
  </si>
  <si>
    <t xml:space="preserve">Выплачена заработная плата и начисления на заработную плату за январь-декабрь 2025 г., единовременное денежное поощрение к праздничным датам, произведена оплата льготного проезда и командировочных расходов, перечислений налогов. </t>
  </si>
  <si>
    <t>В рамках муниципального контракта с ИП Устарханова С.А. оказаны услуги по озеленению городских территорий, включая последующий уход за декоративными растениями и травянистыми насаждениями, а также оформление и содержание однолетних клумб и вазонов. За отчетный период посажено 24 755 саженцев, обустроено 542,0 кв.м цветочных композиций.</t>
  </si>
  <si>
    <t>Заключены муниципальные контракты, в рамках которых выполнены работы:
- ИП Юферицин В.В. осуществил демонтаж 26 элементов праздничного оформления к Новому году, оказаны услуги по монтажу и демонтажу флагов и растяжек, баннеров (пл. Мира), установил новый новогодний декор и прожекторы, праздничную елку на площади Мира, отремонтировал городскую иллюминацию и новогодние фигуры, организовал работу световых конструкций;
- ИП Мубораков М.А. провёл демонтаж ледовых городков, обеспечил работу биотуалетов в местах массовых мероприятий, поставил баннеры к 80-летию Победы, обеспечил функционирование биотуалетов в зонах массовых гуляний;
- ИП Жукова Н.И. организовано обслуживание туалетов в праздничные дни;
- Оказаны услуги по оформлению Доски Почёта;
- ИП Глухова А.Е. предоставила в аренду фотозону к 35-летию Дня города;
- ИП Бекфолли О.П. предоставлены флаги, баннеры с символикой к 35-летию Дня города, поставлена сувенирная продукция;
- ИП Дзендзюра В. осуществлена поставка объекта «Сердце»;
- ИП Попова Е.Г. поставлены световые конструкции;
- ООО Абсолютмастер поставлены зимние горки;
- Оборудована ледовая площадка для катания на коньках.
Оплата произведена за фактически выполненные работы.</t>
  </si>
  <si>
    <t>Приобретены канцтовары для проведения мастер-классов по декоративно-прикладному искусству  для детей площадки кратковременного пребывания и детей-инвалидов по инклюзивной программе.</t>
  </si>
  <si>
    <r>
      <t xml:space="preserve">В рамках заключенных муниципальных контрактов исполнители провели следующие виды работ:
</t>
    </r>
    <r>
      <rPr>
        <u/>
        <sz val="10"/>
        <rFont val="Times New Roman"/>
        <family val="1"/>
        <charset val="204"/>
      </rPr>
      <t>1. ООО УК «Гарант Сервис»: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обслуживание территории площадью 94 151 м² объектов благоустройства, включая уборку 8 000 м³ снега;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уход за 5 ледовыми городками зимой;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поддержание чистоты на 68 площадках детского игрового оборудования;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дополнительный вывоз 6 000 м³ снежной массы с объектов благоустройства;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 xml:space="preserve">регулярное подметание и удаление мусора на территориях летних сезонов общей площадью 93 213,46 м² пешеходных зон, парков и скверов, покос травы на площади 366 922,4 м², комплексная очистка газонов площадью 54 604,12 м², ремонт и покраска малых архитектурных форм и элементов из камня, очистка мусорных контейнеров;
-проведение осенне-зимних уборочных работ на объектах и элементах благоустройства;
-зимнее содержание городских территорий, объектов и элементов благоустройства.
</t>
    </r>
    <r>
      <rPr>
        <u/>
        <sz val="10"/>
        <rFont val="Times New Roman"/>
        <family val="1"/>
        <charset val="204"/>
      </rPr>
      <t>2. ИП Мубораков М.А.: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ежемесячные мероприятия по подметанию и удалению мусора на площади 248 585,05 м² дорожных покрытий, проведение ремонта дороги площадью 1 000 м², отсыпка песчано-щебёночных смесей на отдельных участках, чистка и прочистка системы дождевой канализации, откачка осадков;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поддержание порядка на 265 721,55 м² внутриквартальных дорог, включая очистку 33 000 м³ снега;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обеспечение содержания внутриквартальных проездов в зимний сезон;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>выполнение покрасочных работ на ограждениях улицы в мкр. 5;</t>
    </r>
    <r>
      <rPr>
        <i/>
        <sz val="10"/>
        <rFont val="Times New Roman"/>
        <family val="1"/>
        <charset val="204"/>
      </rPr>
      <t xml:space="preserve">
-</t>
    </r>
    <r>
      <rPr>
        <sz val="10"/>
        <rFont val="Times New Roman"/>
        <family val="1"/>
        <charset val="204"/>
      </rPr>
      <t xml:space="preserve">обустройство основания флагштока.
</t>
    </r>
    <r>
      <rPr>
        <u/>
        <sz val="10"/>
        <rFont val="Times New Roman"/>
        <family val="1"/>
        <charset val="204"/>
      </rPr>
      <t>3. ИП Жукова Н.И.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вывоз 1 500 м³ и дополнительно 4 000 м³ снежных масс с улиц и внутриквартальных дорог.
</t>
    </r>
    <r>
      <rPr>
        <u/>
        <sz val="10"/>
        <rFont val="Times New Roman"/>
        <family val="1"/>
        <charset val="204"/>
      </rPr>
      <t>4. АО Северавтодор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выполнен ремонт участка автомобильной дороги по ул. Центральной.
5</t>
    </r>
    <r>
      <rPr>
        <u/>
        <sz val="10"/>
        <rFont val="Times New Roman"/>
        <family val="1"/>
        <charset val="204"/>
      </rPr>
      <t>. Дополнительно по контрактам</t>
    </r>
    <r>
      <rPr>
        <sz val="10"/>
        <rFont val="Times New Roman"/>
        <family val="1"/>
        <charset val="204"/>
      </rPr>
      <t xml:space="preserve"> ООО УК «Гарант Сервис» и ИП Мубораков М.А.        проведен ремонт и окраска элементов благоустройства на мемориальном комплексе ко Дню Победы 9 мая.</t>
    </r>
    <r>
      <rPr>
        <sz val="9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Оплата производилась за фактически выполненные работы и оказанные услуги.</t>
    </r>
  </si>
  <si>
    <r>
      <t xml:space="preserve">Ежемесячные платежи в рамках концессионного соглашения №1 от 14.01.2023 г. с АО «ЮТЭК-РС» на содержание объектов уличного и внутриквартального освещения (инвестиционный платеж, операционный, возмещение затрат на уплату процентов). Заключены следующие муниципальные контракты:
</t>
    </r>
    <r>
      <rPr>
        <i/>
        <sz val="9"/>
        <rFont val="Times New Roman"/>
        <family val="1"/>
        <charset val="204"/>
      </rPr>
      <t xml:space="preserve">- №ЭС0731000448/25 от 30.04.2025 г. </t>
    </r>
    <r>
      <rPr>
        <sz val="9"/>
        <rFont val="Times New Roman"/>
        <family val="1"/>
        <charset val="204"/>
      </rPr>
      <t>на поставку электрической энергии для муниципальных нужд;</t>
    </r>
    <r>
      <rPr>
        <i/>
        <sz val="9"/>
        <rFont val="Times New Roman"/>
        <family val="1"/>
        <charset val="204"/>
      </rPr>
      <t xml:space="preserve">
- №ПЯ-17.25–25.25 от 12.05.2025 г. </t>
    </r>
    <r>
      <rPr>
        <sz val="9"/>
        <rFont val="Times New Roman"/>
        <family val="1"/>
        <charset val="204"/>
      </rPr>
      <t>на выполнение работ по присоединению энергопринимающих устройств потребителей к электрическим сетям;
-  №ПЯ-88.25, 83.25, 84.25, 87.25 от 15.12.2025 г. осуществлено технологическое подключение объектов к электросети.</t>
    </r>
    <r>
      <rPr>
        <sz val="10"/>
        <rFont val="Times New Roman"/>
        <family val="1"/>
        <charset val="204"/>
      </rPr>
      <t xml:space="preserve">
Оплата произведена за фактически выполненный объем работ и услуг.
Выполнены работы в рамках муниципальных контрактов:
</t>
    </r>
    <r>
      <rPr>
        <i/>
        <sz val="9"/>
        <rFont val="Times New Roman"/>
        <family val="1"/>
        <charset val="204"/>
      </rPr>
      <t>- от 17.07.2025 №98 с АО «РЭС-Центр»</t>
    </r>
    <r>
      <rPr>
        <sz val="9"/>
        <rFont val="Times New Roman"/>
        <family val="1"/>
        <charset val="204"/>
      </rPr>
      <t xml:space="preserve"> оказаны услуги подключения оборудования к источникам питания и обеспечено дежурство электромонтеров в ходе мероприятий;</t>
    </r>
    <r>
      <rPr>
        <i/>
        <sz val="9"/>
        <rFont val="Times New Roman"/>
        <family val="1"/>
        <charset val="204"/>
      </rPr>
      <t xml:space="preserve">
- от 15.09.2025 г. №ПЯ 68.25–69.25 с АО «ТЮЭК-РС» </t>
    </r>
    <r>
      <rPr>
        <sz val="9"/>
        <rFont val="Times New Roman"/>
        <family val="1"/>
        <charset val="204"/>
      </rPr>
      <t>выданы технические условия;
- от 30.09.2025 г. №144 выполнены работы по установке опор освещения;</t>
    </r>
    <r>
      <rPr>
        <i/>
        <sz val="9"/>
        <rFont val="Times New Roman"/>
        <family val="1"/>
        <charset val="204"/>
      </rPr>
      <t xml:space="preserve">
- ИП Юферициным В.В. </t>
    </r>
    <r>
      <rPr>
        <sz val="9"/>
        <rFont val="Times New Roman"/>
        <family val="1"/>
        <charset val="204"/>
      </rPr>
      <t>проведены работы по содержанию и техническому обслуживанию уличного и внутриквартального освещения, установлены опоры освещения и светильники, произведена замена светильников освещения по ул. Волжской, смонтированы узлы учета электроэнергии на опорах освещения, произведено оснащение опор освещения светильниками в мкр. №7.</t>
    </r>
    <r>
      <rPr>
        <i/>
        <sz val="9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Все мероприятия завершены успешно и соответствуют установленным требованиям и регламентам.</t>
    </r>
  </si>
  <si>
    <t>Проведен конкурс на реализацию проектов в сфере культуры, поддержки и развития языков и культуры коренных малочисленных народов Севера, развитие туризма на Единой площадке предоставления мер финансовой государственной поддержки. Победитель конкурса – АНО ЦСКР «Югорская эра» с проектом Ивент – мероприятие Рахэм Авэс (Родной Север). Реализация мероприятия планируется в 2026 году.</t>
  </si>
  <si>
    <t>1. В целях реализации мероприятия заключено 24 муниципальных контракта на выполнение кадастровых работ и определение рыночной оценки имущества, в результате оценено 209 объектов муниципальной собственности и изготовлено технических планов на 31 объект недвижимости. 
2. Заключен агентский договор с АО «Газпром энергосбыт Тюмень» на оплату услуг, связанных с начислением, организацией сбора и учета платежей за найм жилых помещений по договорам социального найма.
3. Проведено обследование многоквартирного дома по адресу г. Пыть-Ях, мкр. 6 «Пионерный», дом 26, а также двух нежилых объектов, находящихся на территории бывшей СОШ №2 (мкр. 1 «Центральный») и вблизи жилого дома №25 (мкр. 2 «Нефтяников»).
4. Выполнены работы по обследованию технического состояния оборудования, находящегося в муниципальной собственности. 
5. Оказаны услуги по проведению аудита бугхалтерской (финансовой) отчетности, включая консилидированную финансовую отчетность МУП «УГХ» г. Пыть-Яха за 2024 год.
6. Имеются неисполненные бюджетные обязательства в сумме 23,3тыс. руб., которые оплачиваются равномерно в течение финансового года. Муниципальные контракты с авансовыми платежами не заключались.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</si>
</sst>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_ ;\-#,##0.0\ "/>
    <numFmt numFmtId="166" formatCode="#,##0.0"/>
    <numFmt numFmtId="167" formatCode="_-* #,##0.0\ _₽_-;\-* #,##0.0\ _₽_-;_-* &quot;-&quot;??\ _₽_-;_-@_-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8" fillId="0" borderId="0"/>
  </cellStyleXfs>
  <cellXfs count="213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2" fontId="2" fillId="0" borderId="0" xfId="0" applyNumberFormat="1" applyFont="1" applyFill="1" applyBorder="1" applyAlignment="1" applyProtection="1">
      <alignment vertical="top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>
      <alignment vertical="top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0" xfId="0" applyNumberFormat="1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7" fontId="3" fillId="0" borderId="8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2" borderId="1" xfId="0" applyFont="1" applyFill="1" applyBorder="1" applyAlignment="1">
      <alignment horizontal="left" vertical="center" wrapText="1"/>
    </xf>
    <xf numFmtId="167" fontId="3" fillId="0" borderId="14" xfId="1" applyNumberFormat="1" applyFont="1" applyFill="1" applyBorder="1" applyAlignment="1">
      <alignment horizontal="center" vertical="center" wrapText="1"/>
    </xf>
    <xf numFmtId="167" fontId="2" fillId="0" borderId="14" xfId="1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0" fontId="3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vertical="center" wrapText="1"/>
    </xf>
    <xf numFmtId="167" fontId="3" fillId="2" borderId="1" xfId="1" applyNumberFormat="1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0" xfId="0"/>
    <xf numFmtId="0" fontId="11" fillId="0" borderId="0" xfId="0" applyFont="1"/>
    <xf numFmtId="16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16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167" fontId="3" fillId="0" borderId="25" xfId="1" applyNumberFormat="1" applyFont="1" applyFill="1" applyBorder="1" applyAlignment="1">
      <alignment horizontal="center" vertical="center" wrapText="1"/>
    </xf>
    <xf numFmtId="16" fontId="15" fillId="0" borderId="1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43" fontId="3" fillId="0" borderId="1" xfId="1" applyFont="1" applyFill="1" applyBorder="1" applyAlignment="1">
      <alignment horizontal="center" vertical="center" wrapText="1"/>
    </xf>
    <xf numFmtId="167" fontId="6" fillId="0" borderId="1" xfId="1" applyNumberFormat="1" applyFont="1" applyBorder="1" applyAlignment="1">
      <alignment horizontal="center" vertical="top" wrapText="1"/>
    </xf>
    <xf numFmtId="167" fontId="6" fillId="0" borderId="1" xfId="1" applyNumberFormat="1" applyFont="1" applyFill="1" applyBorder="1" applyAlignment="1">
      <alignment horizontal="center" vertical="top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6" fillId="0" borderId="1" xfId="1" applyNumberFormat="1" applyFont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vertical="center" wrapText="1"/>
    </xf>
    <xf numFmtId="0" fontId="0" fillId="2" borderId="0" xfId="0" applyFill="1"/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1" xfId="1" applyNumberFormat="1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14" fillId="0" borderId="1" xfId="0" applyNumberFormat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" fontId="2" fillId="0" borderId="17" xfId="0" applyNumberFormat="1" applyFont="1" applyFill="1" applyBorder="1" applyAlignment="1">
      <alignment horizontal="center" vertical="center" wrapText="1"/>
    </xf>
    <xf numFmtId="16" fontId="2" fillId="0" borderId="18" xfId="0" applyNumberFormat="1" applyFont="1" applyFill="1" applyBorder="1" applyAlignment="1">
      <alignment horizontal="center" vertical="center" wrapText="1"/>
    </xf>
    <xf numFmtId="16" fontId="2" fillId="0" borderId="19" xfId="0" applyNumberFormat="1" applyFont="1" applyFill="1" applyBorder="1" applyAlignment="1">
      <alignment horizontal="center" vertical="center" wrapText="1"/>
    </xf>
    <xf numFmtId="0" fontId="0" fillId="0" borderId="0" xfId="0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16" fontId="3" fillId="0" borderId="6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" fontId="3" fillId="0" borderId="8" xfId="0" applyNumberFormat="1" applyFont="1" applyFill="1" applyBorder="1" applyAlignment="1">
      <alignment horizontal="left" vertical="center" wrapText="1"/>
    </xf>
    <xf numFmtId="16" fontId="3" fillId="0" borderId="9" xfId="0" applyNumberFormat="1" applyFont="1" applyFill="1" applyBorder="1" applyAlignment="1">
      <alignment horizontal="left" vertical="center" wrapText="1"/>
    </xf>
    <xf numFmtId="16" fontId="3" fillId="0" borderId="10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16" fontId="3" fillId="0" borderId="8" xfId="0" applyNumberFormat="1" applyFont="1" applyFill="1" applyBorder="1" applyAlignment="1">
      <alignment horizontal="center" vertical="center" wrapText="1"/>
    </xf>
    <xf numFmtId="16" fontId="3" fillId="0" borderId="9" xfId="0" applyNumberFormat="1" applyFont="1" applyFill="1" applyBorder="1" applyAlignment="1">
      <alignment horizontal="center" vertical="center" wrapText="1"/>
    </xf>
    <xf numFmtId="16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16" fontId="3" fillId="0" borderId="14" xfId="0" applyNumberFormat="1" applyFont="1" applyFill="1" applyBorder="1" applyAlignment="1">
      <alignment horizontal="center" vertical="center" wrapText="1"/>
    </xf>
    <xf numFmtId="16" fontId="3" fillId="0" borderId="14" xfId="0" applyNumberFormat="1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16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left" vertical="center" wrapText="1"/>
    </xf>
    <xf numFmtId="2" fontId="6" fillId="0" borderId="9" xfId="0" applyNumberFormat="1" applyFont="1" applyFill="1" applyBorder="1" applyAlignment="1">
      <alignment horizontal="left" vertical="center" wrapText="1"/>
    </xf>
    <xf numFmtId="2" fontId="6" fillId="0" borderId="10" xfId="0" applyNumberFormat="1" applyFont="1" applyFill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7" fontId="3" fillId="0" borderId="17" xfId="1" applyNumberFormat="1" applyFont="1" applyFill="1" applyBorder="1" applyAlignment="1">
      <alignment horizontal="center" vertical="center" wrapText="1"/>
    </xf>
    <xf numFmtId="167" fontId="3" fillId="0" borderId="18" xfId="1" applyNumberFormat="1" applyFont="1" applyFill="1" applyBorder="1" applyAlignment="1">
      <alignment horizontal="center" vertical="center" wrapText="1"/>
    </xf>
    <xf numFmtId="167" fontId="3" fillId="0" borderId="19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Обычный" xfId="0" builtinId="0"/>
    <cellStyle name="Обычный_РО за 2014 год 2" xfId="2"/>
    <cellStyle name="Финансовый" xfId="1" builtinId="3"/>
  </cellStyles>
  <dxfs count="0"/>
  <tableStyles count="0" defaultTableStyle="TableStyleMedium2" defaultPivotStyle="PivotStyleMedium9"/>
  <colors>
    <mruColors>
      <color rgb="FFFFCCFF"/>
      <color rgb="FFFFA3A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8"/>
  <sheetViews>
    <sheetView zoomScaleNormal="100" workbookViewId="0">
      <selection activeCell="I4" sqref="I4:I8"/>
    </sheetView>
  </sheetViews>
  <sheetFormatPr defaultRowHeight="12.75" x14ac:dyDescent="0.2"/>
  <cols>
    <col min="1" max="1" width="23.7109375" style="1" customWidth="1"/>
    <col min="2" max="2" width="0.140625" style="1" hidden="1" customWidth="1"/>
    <col min="3" max="3" width="20.140625" style="1" customWidth="1"/>
    <col min="4" max="4" width="18.140625" style="1" customWidth="1"/>
    <col min="5" max="5" width="14.7109375" style="1" customWidth="1"/>
    <col min="6" max="7" width="13.7109375" style="1" customWidth="1"/>
    <col min="8" max="8" width="40.42578125" style="1" customWidth="1"/>
    <col min="9" max="9" width="42.42578125" style="1" customWidth="1"/>
    <col min="10" max="16384" width="9.140625" style="1"/>
  </cols>
  <sheetData>
    <row r="1" spans="1:13" ht="15.75" x14ac:dyDescent="0.25">
      <c r="A1" s="44"/>
      <c r="B1" s="44"/>
      <c r="C1" s="44"/>
      <c r="D1" s="44"/>
      <c r="E1" s="44"/>
      <c r="F1" s="44"/>
      <c r="G1" s="44"/>
      <c r="H1" s="44"/>
      <c r="I1" s="58" t="s">
        <v>204</v>
      </c>
    </row>
    <row r="2" spans="1:13" ht="12.75" customHeight="1" x14ac:dyDescent="0.2">
      <c r="A2" s="94"/>
      <c r="B2" s="94"/>
      <c r="C2" s="94" t="s">
        <v>1</v>
      </c>
      <c r="D2" s="95" t="s">
        <v>215</v>
      </c>
      <c r="E2" s="96"/>
      <c r="F2" s="96"/>
      <c r="G2" s="97"/>
      <c r="H2" s="91" t="s">
        <v>257</v>
      </c>
      <c r="I2" s="93" t="s">
        <v>3</v>
      </c>
      <c r="J2" s="2"/>
      <c r="K2" s="2"/>
      <c r="L2" s="2"/>
      <c r="M2" s="3"/>
    </row>
    <row r="3" spans="1:13" ht="63" x14ac:dyDescent="0.2">
      <c r="A3" s="94"/>
      <c r="B3" s="94"/>
      <c r="C3" s="94"/>
      <c r="D3" s="45" t="s">
        <v>63</v>
      </c>
      <c r="E3" s="46" t="s">
        <v>64</v>
      </c>
      <c r="F3" s="46" t="s">
        <v>4</v>
      </c>
      <c r="G3" s="46" t="s">
        <v>5</v>
      </c>
      <c r="H3" s="92"/>
      <c r="I3" s="93"/>
      <c r="J3" s="5"/>
      <c r="K3" s="5"/>
      <c r="L3" s="6"/>
      <c r="M3" s="3"/>
    </row>
    <row r="4" spans="1:13" ht="39.950000000000003" customHeight="1" x14ac:dyDescent="0.2">
      <c r="A4" s="85" t="s">
        <v>6</v>
      </c>
      <c r="B4" s="86"/>
      <c r="C4" s="57" t="s">
        <v>7</v>
      </c>
      <c r="D4" s="81">
        <f>'Разв. образ.'!D3+'Соц. и дем. раз.'!D3+'Культ. простр.'!D3+'Разв. физ. кул.'!D3+'Поддер. занят.'!D3+'Разв. агропром.'!D3+'Жилищ. сфер.'!D3+ЖКК!D3+'Проф. правонар.'!D3+'Укрепл. межнац.'!D3+'Безоп. жизн.'!D3+'Эколог. без.'!D3+'Разв. эконом.'!D3+'Цифр. разв.'!D3+'Совр. трансп.'!D3+'Управ. мун. фин.'!D3+'Разв. гражд. общ.'!D3+'Управ. муниц. имущ.'!D3+'Муниц. служ.'!D3+'Содер. гор. тер.'!D3+'Устойч. разв. КМНС'!D3</f>
        <v>99944.04</v>
      </c>
      <c r="E4" s="81">
        <f>'Разв. образ.'!E3+'Соц. и дем. раз.'!E3+'Культ. простр.'!E3+'Разв. физ. кул.'!E3+'Поддер. занят.'!E3+'Разв. агропром.'!E3+'Жилищ. сфер.'!E3+ЖКК!E3+'Проф. правонар.'!E3+'Укрепл. межнац.'!E3+'Безоп. жизн.'!E3+'Эколог. без.'!E3+'Разв. эконом.'!E3+'Цифр. разв.'!E3+'Совр. трансп.'!E3+'Управ. мун. фин.'!E3+'Разв. гражд. общ.'!E3+'Управ. муниц. имущ.'!E3+'Муниц. служ.'!E3+'Содер. гор. тер.'!E3+'Устойч. разв. КМНС'!E3</f>
        <v>92779.64</v>
      </c>
      <c r="F4" s="81">
        <f>'Разв. образ.'!F3+'Соц. и дем. раз.'!F3+'Культ. простр.'!F3+'Разв. физ. кул.'!F3+'Поддер. занят.'!F3+'Разв. агропром.'!F3+'Жилищ. сфер.'!F3+ЖКК!F3+'Проф. правонар.'!F3+'Укрепл. межнац.'!F3+'Безоп. жизн.'!F3+'Эколог. без.'!F3+'Разв. эконом.'!F3+'Цифр. разв.'!F3+'Совр. трансп.'!F3+'Управ. мун. фин.'!F3+'Разв. гражд. общ.'!F3+'Управ. муниц. имущ.'!F3+'Муниц. служ.'!F3+'Содер. гор. тер.'!F3+'Устойч. разв. КМНС'!F3</f>
        <v>91404.400000000009</v>
      </c>
      <c r="G4" s="81">
        <f>F4/E4*100</f>
        <v>98.517735141028794</v>
      </c>
      <c r="H4" s="83" t="s">
        <v>259</v>
      </c>
      <c r="I4" s="84" t="s">
        <v>260</v>
      </c>
      <c r="J4" s="9"/>
      <c r="K4" s="9"/>
      <c r="L4" s="10"/>
      <c r="M4" s="10"/>
    </row>
    <row r="5" spans="1:13" ht="39.950000000000003" customHeight="1" x14ac:dyDescent="0.2">
      <c r="A5" s="87"/>
      <c r="B5" s="88"/>
      <c r="C5" s="47" t="s">
        <v>95</v>
      </c>
      <c r="D5" s="81">
        <f>'Разв. образ.'!D4+'Соц. и дем. раз.'!D4+'Культ. простр.'!D4+'Разв. физ. кул.'!D4+'Поддер. занят.'!D4+'Разв. агропром.'!D4+'Жилищ. сфер.'!D4+ЖКК!D4+'Проф. правонар.'!D4+'Укрепл. межнац.'!D4+'Безоп. жизн.'!D4+'Эколог. без.'!D4+'Разв. эконом.'!D4+'Цифр. разв.'!D4+'Совр. трансп.'!D4+'Управ. мун. фин.'!D4+'Разв. гражд. общ.'!D4+'Управ. муниц. имущ.'!D4+'Муниц. служ.'!D4+'Содер. гор. тер.'!D4+'Устойч. разв. КМНС'!D4</f>
        <v>2492197.2800000003</v>
      </c>
      <c r="E5" s="81">
        <f>'Разв. образ.'!E4+'Соц. и дем. раз.'!E4+'Культ. простр.'!E4+'Разв. физ. кул.'!E4+'Поддер. занят.'!E4+'Разв. агропром.'!E4+'Жилищ. сфер.'!E4+ЖКК!E4+'Проф. правонар.'!E4+'Укрепл. межнац.'!E4+'Безоп. жизн.'!E4+'Эколог. без.'!E4+'Разв. эконом.'!E4+'Цифр. разв.'!E4+'Совр. трансп.'!E4+'Управ. мун. фин.'!E4+'Разв. гражд. общ.'!E4+'Управ. муниц. имущ.'!E4+'Муниц. служ.'!E4+'Содер. гор. тер.'!E4+'Устойч. разв. КМНС'!E4</f>
        <v>2765517.7800000003</v>
      </c>
      <c r="F5" s="81">
        <f>'Разв. образ.'!F4+'Соц. и дем. раз.'!F4+'Культ. простр.'!F4+'Разв. физ. кул.'!F4+'Поддер. занят.'!F4+'Разв. агропром.'!F4+'Жилищ. сфер.'!F4+ЖКК!F4+'Проф. правонар.'!F4+'Укрепл. межнац.'!F4+'Безоп. жизн.'!F4+'Эколог. без.'!F4+'Разв. эконом.'!F4+'Цифр. разв.'!F4+'Совр. трансп.'!F4+'Управ. мун. фин.'!F4+'Разв. гражд. общ.'!F4+'Управ. муниц. имущ.'!F4+'Муниц. служ.'!F4+'Содер. гор. тер.'!F4+'Устойч. разв. КМНС'!F4</f>
        <v>2657351.5499999998</v>
      </c>
      <c r="G5" s="81">
        <f>F5/E5*100</f>
        <v>96.08875304356205</v>
      </c>
      <c r="H5" s="83"/>
      <c r="I5" s="84"/>
      <c r="J5" s="9"/>
      <c r="K5" s="9"/>
      <c r="L5" s="10"/>
      <c r="M5" s="10"/>
    </row>
    <row r="6" spans="1:13" ht="39.950000000000003" customHeight="1" x14ac:dyDescent="0.2">
      <c r="A6" s="87"/>
      <c r="B6" s="88"/>
      <c r="C6" s="47" t="s">
        <v>89</v>
      </c>
      <c r="D6" s="81">
        <f>'Разв. образ.'!D5+'Соц. и дем. раз.'!D5+'Культ. простр.'!D5+'Разв. физ. кул.'!D5+'Поддер. занят.'!D5+'Разв. агропром.'!D5+'Жилищ. сфер.'!D5+ЖКК!D5+'Проф. правонар.'!D5+'Укрепл. межнац.'!D5+'Безоп. жизн.'!D5+'Эколог. без.'!D5+'Разв. эконом.'!D5+'Цифр. разв.'!D5+'Совр. трансп.'!D5+'Управ. мун. фин.'!D5+'Разв. гражд. общ.'!D5+'Управ. муниц. имущ.'!D5+'Муниц. служ.'!D5+'Содер. гор. тер.'!D5+'Устойч. разв. КМНС'!D5</f>
        <v>3214675.52</v>
      </c>
      <c r="E6" s="81">
        <f>'Разв. образ.'!E5+'Соц. и дем. раз.'!E5+'Культ. простр.'!E5+'Разв. физ. кул.'!E5+'Поддер. занят.'!E5+'Разв. агропром.'!E5+'Жилищ. сфер.'!E5+ЖКК!E5+'Проф. правонар.'!E5+'Укрепл. межнац.'!E5+'Безоп. жизн.'!E5+'Эколог. без.'!E5+'Разв. эконом.'!E5+'Цифр. разв.'!E5+'Совр. трансп.'!E5+'Управ. мун. фин.'!E5+'Разв. гражд. общ.'!E5+'Управ. муниц. имущ.'!E5+'Муниц. служ.'!E5+'Содер. гор. тер.'!E5+'Устойч. разв. КМНС'!E5</f>
        <v>3415576.12</v>
      </c>
      <c r="F6" s="81">
        <f>'Разв. образ.'!F5+'Соц. и дем. раз.'!F5+'Культ. простр.'!F5+'Разв. физ. кул.'!F5+'Поддер. занят.'!F5+'Разв. агропром.'!F5+'Жилищ. сфер.'!F5+ЖКК!F5+'Проф. правонар.'!F5+'Укрепл. межнац.'!F5+'Безоп. жизн.'!F5+'Эколог. без.'!F5+'Разв. эконом.'!F5+'Цифр. разв.'!F5+'Совр. трансп.'!F5+'Управ. мун. фин.'!F5+'Разв. гражд. общ.'!F5+'Управ. муниц. имущ.'!F5+'Муниц. служ.'!F5+'Содер. гор. тер.'!F5+'Устойч. разв. КМНС'!F5</f>
        <v>3105281.3</v>
      </c>
      <c r="G6" s="81">
        <f>F6/E6*100</f>
        <v>90.915300696035999</v>
      </c>
      <c r="H6" s="83"/>
      <c r="I6" s="84"/>
      <c r="J6" s="9"/>
      <c r="K6" s="9"/>
      <c r="L6" s="10"/>
      <c r="M6" s="10"/>
    </row>
    <row r="7" spans="1:13" ht="39.950000000000003" customHeight="1" x14ac:dyDescent="0.2">
      <c r="A7" s="87"/>
      <c r="B7" s="88"/>
      <c r="C7" s="48" t="s">
        <v>90</v>
      </c>
      <c r="D7" s="81">
        <f>'Разв. образ.'!D6+'Соц. и дем. раз.'!D6+'Культ. простр.'!D6+'Разв. физ. кул.'!D6+'Поддер. занят.'!D6+'Разв. агропром.'!D6+'Жилищ. сфер.'!D6+ЖКК!D6+'Проф. правонар.'!D6+'Укрепл. межнац.'!D6+'Безоп. жизн.'!D6+'Эколог. без.'!D6+'Разв. эконом.'!D6+'Цифр. разв.'!D6+'Совр. трансп.'!D6+'Управ. мун. фин.'!D6+'Разв. гражд. общ.'!D6+'Управ. муниц. имущ.'!D6+'Муниц. служ.'!D6+'Содер. гор. тер.'!D6+'Устойч. разв. КМНС'!D6</f>
        <v>110485.1</v>
      </c>
      <c r="E7" s="81">
        <f>'Разв. образ.'!E6+'Соц. и дем. раз.'!E6+'Культ. простр.'!E6+'Разв. физ. кул.'!E6+'Поддер. занят.'!E6+'Разв. агропром.'!E6+'Жилищ. сфер.'!E6+ЖКК!E6+'Проф. правонар.'!E6+'Укрепл. межнац.'!E6+'Безоп. жизн.'!E6+'Эколог. без.'!E6+'Разв. эконом.'!E6+'Цифр. разв.'!E6+'Совр. трансп.'!E6+'Управ. мун. фин.'!E6+'Разв. гражд. общ.'!E6+'Управ. муниц. имущ.'!E6+'Муниц. служ.'!E6+'Содер. гор. тер.'!E6+'Устойч. разв. КМНС'!E6</f>
        <v>110485.1</v>
      </c>
      <c r="F7" s="81">
        <f>'Разв. образ.'!F6+'Соц. и дем. раз.'!F6+'Культ. простр.'!F6+'Разв. физ. кул.'!F6+'Поддер. занят.'!F6+'Разв. агропром.'!F6+'Жилищ. сфер.'!F6+ЖКК!F6+'Проф. правонар.'!F6+'Укрепл. межнац.'!F6+'Безоп. жизн.'!F6+'Эколог. без.'!F6+'Разв. эконом.'!F6+'Цифр. разв.'!F6+'Совр. трансп.'!F6+'Управ. мун. фин.'!F6+'Разв. гражд. общ.'!F6+'Управ. муниц. имущ.'!F6+'Муниц. служ.'!F6+'Содер. гор. тер.'!F6+'Устойч. разв. КМНС'!F6</f>
        <v>116514.4</v>
      </c>
      <c r="G7" s="81" t="s">
        <v>256</v>
      </c>
      <c r="H7" s="83"/>
      <c r="I7" s="84"/>
      <c r="J7" s="9"/>
      <c r="K7" s="9"/>
      <c r="L7" s="10"/>
      <c r="M7" s="10"/>
    </row>
    <row r="8" spans="1:13" ht="39.950000000000003" customHeight="1" x14ac:dyDescent="0.2">
      <c r="A8" s="89"/>
      <c r="B8" s="90"/>
      <c r="C8" s="49" t="s">
        <v>11</v>
      </c>
      <c r="D8" s="82">
        <f>SUM(D4:D6)</f>
        <v>5806816.8399999999</v>
      </c>
      <c r="E8" s="82">
        <f>SUM(E4:E6)</f>
        <v>6273873.540000001</v>
      </c>
      <c r="F8" s="82">
        <v>5854037.4000000004</v>
      </c>
      <c r="G8" s="82">
        <f>F8/E8*100</f>
        <v>93.308182937968482</v>
      </c>
      <c r="H8" s="83"/>
      <c r="I8" s="84"/>
    </row>
  </sheetData>
  <mergeCells count="8">
    <mergeCell ref="H4:H8"/>
    <mergeCell ref="I4:I8"/>
    <mergeCell ref="A4:B8"/>
    <mergeCell ref="H2:H3"/>
    <mergeCell ref="I2:I3"/>
    <mergeCell ref="A2:B3"/>
    <mergeCell ref="C2:C3"/>
    <mergeCell ref="D2:G2"/>
  </mergeCells>
  <pageMargins left="1.1811023622047243" right="0.39370078740157483" top="0.78740157480314965" bottom="0.78740157480314965" header="0" footer="0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28" zoomScaleNormal="100" workbookViewId="0">
      <selection activeCell="B33" sqref="B33:B37"/>
    </sheetView>
  </sheetViews>
  <sheetFormatPr defaultRowHeight="15" x14ac:dyDescent="0.25"/>
  <cols>
    <col min="1" max="1" width="5.42578125" bestFit="1" customWidth="1"/>
    <col min="2" max="2" width="37.42578125" customWidth="1"/>
    <col min="3" max="3" width="19.42578125" customWidth="1"/>
    <col min="4" max="4" width="15.7109375" style="79" bestFit="1" customWidth="1"/>
    <col min="5" max="6" width="12.85546875" style="79" customWidth="1"/>
    <col min="7" max="7" width="12.85546875" customWidth="1"/>
    <col min="8" max="8" width="72.140625" style="42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77" t="s">
        <v>63</v>
      </c>
      <c r="E2" s="80" t="s">
        <v>64</v>
      </c>
      <c r="F2" s="80" t="s">
        <v>4</v>
      </c>
      <c r="G2" s="4" t="s">
        <v>5</v>
      </c>
      <c r="H2" s="100"/>
    </row>
    <row r="3" spans="1:8" x14ac:dyDescent="0.25">
      <c r="A3" s="99" t="s">
        <v>12</v>
      </c>
      <c r="B3" s="106" t="s">
        <v>13</v>
      </c>
      <c r="C3" s="55" t="s">
        <v>7</v>
      </c>
      <c r="D3" s="36">
        <f>D8+D13+D18+D23+D28+D33+D38</f>
        <v>79688.099999999991</v>
      </c>
      <c r="E3" s="36">
        <f t="shared" ref="E3:F3" si="0">E8+E13+E18+E23+E28+E33+E38</f>
        <v>79688.099999999991</v>
      </c>
      <c r="F3" s="36">
        <f t="shared" si="0"/>
        <v>79313</v>
      </c>
      <c r="G3" s="13">
        <f t="shared" ref="G3:G42" si="1">F3/E3*100</f>
        <v>99.529289818680581</v>
      </c>
      <c r="H3" s="105"/>
    </row>
    <row r="4" spans="1:8" ht="25.5" x14ac:dyDescent="0.25">
      <c r="A4" s="99"/>
      <c r="B4" s="106">
        <v>0</v>
      </c>
      <c r="C4" s="55" t="s">
        <v>95</v>
      </c>
      <c r="D4" s="36">
        <f t="shared" ref="D4:F6" si="2">D9+D14+D19+D24+D29+D34+D39</f>
        <v>1782628.7</v>
      </c>
      <c r="E4" s="36">
        <f t="shared" si="2"/>
        <v>1782628.7</v>
      </c>
      <c r="F4" s="36">
        <f t="shared" si="2"/>
        <v>1777954.5000000002</v>
      </c>
      <c r="G4" s="13">
        <f t="shared" si="1"/>
        <v>99.737791722976311</v>
      </c>
      <c r="H4" s="105"/>
    </row>
    <row r="5" spans="1:8" x14ac:dyDescent="0.25">
      <c r="A5" s="99"/>
      <c r="B5" s="106">
        <v>0</v>
      </c>
      <c r="C5" s="55" t="s">
        <v>89</v>
      </c>
      <c r="D5" s="36">
        <f t="shared" si="2"/>
        <v>512902.9</v>
      </c>
      <c r="E5" s="36">
        <f t="shared" si="2"/>
        <v>512902.9</v>
      </c>
      <c r="F5" s="36">
        <f t="shared" si="2"/>
        <v>502994.2</v>
      </c>
      <c r="G5" s="13">
        <f t="shared" si="1"/>
        <v>98.068113867166673</v>
      </c>
      <c r="H5" s="105"/>
    </row>
    <row r="6" spans="1:8" ht="25.5" x14ac:dyDescent="0.25">
      <c r="A6" s="99"/>
      <c r="B6" s="106"/>
      <c r="C6" s="50" t="s">
        <v>90</v>
      </c>
      <c r="D6" s="36">
        <f t="shared" si="2"/>
        <v>82657</v>
      </c>
      <c r="E6" s="36">
        <f t="shared" si="2"/>
        <v>82657</v>
      </c>
      <c r="F6" s="36">
        <f t="shared" si="2"/>
        <v>89920.7</v>
      </c>
      <c r="G6" s="13">
        <f>F6/D6*100</f>
        <v>108.78776147210762</v>
      </c>
      <c r="H6" s="105"/>
    </row>
    <row r="7" spans="1:8" x14ac:dyDescent="0.25">
      <c r="A7" s="99"/>
      <c r="B7" s="106"/>
      <c r="C7" s="30" t="s">
        <v>11</v>
      </c>
      <c r="D7" s="39">
        <f>SUM(D3:D5)</f>
        <v>2375219.7000000002</v>
      </c>
      <c r="E7" s="39">
        <f>SUM(E3:E5)</f>
        <v>2375219.7000000002</v>
      </c>
      <c r="F7" s="39">
        <f>SUM(F3:F5)</f>
        <v>2360261.7000000002</v>
      </c>
      <c r="G7" s="14">
        <f t="shared" si="1"/>
        <v>99.370247729083758</v>
      </c>
      <c r="H7" s="105"/>
    </row>
    <row r="8" spans="1:8" s="52" customFormat="1" ht="38.1" customHeight="1" x14ac:dyDescent="0.25">
      <c r="A8" s="107" t="s">
        <v>12</v>
      </c>
      <c r="B8" s="111" t="s">
        <v>65</v>
      </c>
      <c r="C8" s="35" t="s">
        <v>7</v>
      </c>
      <c r="D8" s="36">
        <v>70197.399999999994</v>
      </c>
      <c r="E8" s="36">
        <v>70197.399999999994</v>
      </c>
      <c r="F8" s="36">
        <v>69822.600000000006</v>
      </c>
      <c r="G8" s="13">
        <f t="shared" si="1"/>
        <v>99.466077091174327</v>
      </c>
      <c r="H8" s="108" t="s">
        <v>216</v>
      </c>
    </row>
    <row r="9" spans="1:8" s="52" customFormat="1" ht="38.1" customHeight="1" x14ac:dyDescent="0.25">
      <c r="A9" s="107"/>
      <c r="B9" s="111"/>
      <c r="C9" s="55" t="s">
        <v>95</v>
      </c>
      <c r="D9" s="36">
        <v>713.9</v>
      </c>
      <c r="E9" s="36">
        <v>713.9</v>
      </c>
      <c r="F9" s="36">
        <v>713.8</v>
      </c>
      <c r="G9" s="13">
        <f t="shared" si="1"/>
        <v>99.985992435915392</v>
      </c>
      <c r="H9" s="109"/>
    </row>
    <row r="10" spans="1:8" s="52" customFormat="1" ht="38.1" customHeight="1" x14ac:dyDescent="0.25">
      <c r="A10" s="107"/>
      <c r="B10" s="111"/>
      <c r="C10" s="55" t="s">
        <v>89</v>
      </c>
      <c r="D10" s="36">
        <v>11.8</v>
      </c>
      <c r="E10" s="36">
        <v>11.8</v>
      </c>
      <c r="F10" s="36">
        <v>11.8</v>
      </c>
      <c r="G10" s="13">
        <f t="shared" si="1"/>
        <v>100</v>
      </c>
      <c r="H10" s="109"/>
    </row>
    <row r="11" spans="1:8" s="52" customFormat="1" ht="38.1" customHeight="1" x14ac:dyDescent="0.25">
      <c r="A11" s="107"/>
      <c r="B11" s="111"/>
      <c r="C11" s="50" t="s">
        <v>90</v>
      </c>
      <c r="D11" s="36">
        <v>0</v>
      </c>
      <c r="E11" s="36">
        <v>0</v>
      </c>
      <c r="F11" s="36">
        <v>0</v>
      </c>
      <c r="G11" s="13">
        <v>0</v>
      </c>
      <c r="H11" s="109"/>
    </row>
    <row r="12" spans="1:8" s="52" customFormat="1" ht="38.1" customHeight="1" x14ac:dyDescent="0.25">
      <c r="A12" s="107"/>
      <c r="B12" s="111"/>
      <c r="C12" s="51" t="s">
        <v>11</v>
      </c>
      <c r="D12" s="36">
        <f>SUM(D8:D11)</f>
        <v>70923.099999999991</v>
      </c>
      <c r="E12" s="36">
        <f>SUM(E8:E11)</f>
        <v>70923.099999999991</v>
      </c>
      <c r="F12" s="36">
        <f t="shared" ref="F12" si="3">SUM(F8:F11)</f>
        <v>70548.200000000012</v>
      </c>
      <c r="G12" s="13">
        <f t="shared" si="1"/>
        <v>99.471399304316961</v>
      </c>
      <c r="H12" s="110"/>
    </row>
    <row r="13" spans="1:8" s="52" customFormat="1" hidden="1" x14ac:dyDescent="0.25">
      <c r="A13" s="107" t="s">
        <v>15</v>
      </c>
      <c r="B13" s="111" t="s">
        <v>66</v>
      </c>
      <c r="C13" s="35" t="s">
        <v>7</v>
      </c>
      <c r="D13" s="36"/>
      <c r="E13" s="36"/>
      <c r="F13" s="36"/>
      <c r="G13" s="13" t="e">
        <f t="shared" si="1"/>
        <v>#DIV/0!</v>
      </c>
      <c r="H13" s="115"/>
    </row>
    <row r="14" spans="1:8" s="52" customFormat="1" ht="25.5" hidden="1" x14ac:dyDescent="0.25">
      <c r="A14" s="107"/>
      <c r="B14" s="111"/>
      <c r="C14" s="55" t="s">
        <v>95</v>
      </c>
      <c r="D14" s="36"/>
      <c r="E14" s="36"/>
      <c r="F14" s="36"/>
      <c r="G14" s="13" t="e">
        <f t="shared" si="1"/>
        <v>#DIV/0!</v>
      </c>
      <c r="H14" s="116"/>
    </row>
    <row r="15" spans="1:8" s="52" customFormat="1" hidden="1" x14ac:dyDescent="0.25">
      <c r="A15" s="107"/>
      <c r="B15" s="111"/>
      <c r="C15" s="55" t="s">
        <v>89</v>
      </c>
      <c r="D15" s="36"/>
      <c r="E15" s="36"/>
      <c r="F15" s="36"/>
      <c r="G15" s="13" t="e">
        <f t="shared" si="1"/>
        <v>#DIV/0!</v>
      </c>
      <c r="H15" s="116"/>
    </row>
    <row r="16" spans="1:8" s="52" customFormat="1" ht="25.5" hidden="1" x14ac:dyDescent="0.25">
      <c r="A16" s="107"/>
      <c r="B16" s="111"/>
      <c r="C16" s="50" t="s">
        <v>90</v>
      </c>
      <c r="D16" s="36"/>
      <c r="E16" s="36"/>
      <c r="F16" s="36"/>
      <c r="G16" s="13" t="e">
        <f t="shared" si="1"/>
        <v>#DIV/0!</v>
      </c>
      <c r="H16" s="116"/>
    </row>
    <row r="17" spans="1:11" s="52" customFormat="1" hidden="1" x14ac:dyDescent="0.25">
      <c r="A17" s="107"/>
      <c r="B17" s="111"/>
      <c r="C17" s="51" t="s">
        <v>11</v>
      </c>
      <c r="D17" s="36"/>
      <c r="E17" s="36"/>
      <c r="F17" s="36"/>
      <c r="G17" s="13" t="e">
        <f t="shared" si="1"/>
        <v>#DIV/0!</v>
      </c>
      <c r="H17" s="117"/>
    </row>
    <row r="18" spans="1:11" ht="57.95" customHeight="1" x14ac:dyDescent="0.25">
      <c r="A18" s="107" t="s">
        <v>17</v>
      </c>
      <c r="B18" s="111" t="s">
        <v>67</v>
      </c>
      <c r="C18" s="35" t="s">
        <v>7</v>
      </c>
      <c r="D18" s="36">
        <v>9490.7000000000007</v>
      </c>
      <c r="E18" s="36">
        <v>9490.7000000000007</v>
      </c>
      <c r="F18" s="36">
        <v>9490.4</v>
      </c>
      <c r="G18" s="13">
        <f t="shared" si="1"/>
        <v>99.996839010821105</v>
      </c>
      <c r="H18" s="112" t="s">
        <v>218</v>
      </c>
    </row>
    <row r="19" spans="1:11" ht="57.95" customHeight="1" x14ac:dyDescent="0.25">
      <c r="A19" s="107"/>
      <c r="B19" s="111"/>
      <c r="C19" s="55" t="s">
        <v>95</v>
      </c>
      <c r="D19" s="36">
        <v>1748263.7</v>
      </c>
      <c r="E19" s="36">
        <v>1748263.7</v>
      </c>
      <c r="F19" s="36">
        <v>1746972.1</v>
      </c>
      <c r="G19" s="13">
        <f t="shared" si="1"/>
        <v>99.926120985066504</v>
      </c>
      <c r="H19" s="112"/>
    </row>
    <row r="20" spans="1:11" ht="57.95" customHeight="1" x14ac:dyDescent="0.25">
      <c r="A20" s="107"/>
      <c r="B20" s="111"/>
      <c r="C20" s="55" t="s">
        <v>89</v>
      </c>
      <c r="D20" s="36">
        <v>398438.5</v>
      </c>
      <c r="E20" s="36">
        <v>398438.5</v>
      </c>
      <c r="F20" s="36">
        <v>388995.5</v>
      </c>
      <c r="G20" s="13">
        <f t="shared" si="1"/>
        <v>97.6299981051028</v>
      </c>
      <c r="H20" s="112"/>
      <c r="J20" s="104"/>
      <c r="K20" s="104"/>
    </row>
    <row r="21" spans="1:11" ht="57.95" customHeight="1" x14ac:dyDescent="0.25">
      <c r="A21" s="107"/>
      <c r="B21" s="111"/>
      <c r="C21" s="50" t="s">
        <v>90</v>
      </c>
      <c r="D21" s="36">
        <v>79323</v>
      </c>
      <c r="E21" s="36">
        <v>79323</v>
      </c>
      <c r="F21" s="36">
        <v>87796.5</v>
      </c>
      <c r="G21" s="13">
        <v>0</v>
      </c>
      <c r="H21" s="112"/>
      <c r="J21" s="104"/>
      <c r="K21" s="104"/>
    </row>
    <row r="22" spans="1:11" ht="57.95" customHeight="1" x14ac:dyDescent="0.25">
      <c r="A22" s="107"/>
      <c r="B22" s="111"/>
      <c r="C22" s="51" t="s">
        <v>11</v>
      </c>
      <c r="D22" s="36">
        <f>SUM(D18:D21)</f>
        <v>2235515.9</v>
      </c>
      <c r="E22" s="36">
        <f>SUM(E18:E21)</f>
        <v>2235515.9</v>
      </c>
      <c r="F22" s="36">
        <f t="shared" ref="F22" si="4">SUM(F18:F21)</f>
        <v>2233254.5</v>
      </c>
      <c r="G22" s="13">
        <f t="shared" si="1"/>
        <v>99.898842141986108</v>
      </c>
      <c r="H22" s="112"/>
    </row>
    <row r="23" spans="1:11" x14ac:dyDescent="0.25">
      <c r="A23" s="114" t="s">
        <v>24</v>
      </c>
      <c r="B23" s="113" t="s">
        <v>68</v>
      </c>
      <c r="C23" s="35" t="s">
        <v>7</v>
      </c>
      <c r="D23" s="36">
        <v>0</v>
      </c>
      <c r="E23" s="36">
        <v>0</v>
      </c>
      <c r="F23" s="36">
        <v>0</v>
      </c>
      <c r="G23" s="13">
        <v>0</v>
      </c>
      <c r="H23" s="112" t="s">
        <v>219</v>
      </c>
    </row>
    <row r="24" spans="1:11" ht="25.5" x14ac:dyDescent="0.25">
      <c r="A24" s="114"/>
      <c r="B24" s="113"/>
      <c r="C24" s="55" t="s">
        <v>95</v>
      </c>
      <c r="D24" s="36">
        <v>2537.1999999999998</v>
      </c>
      <c r="E24" s="36">
        <v>2537.1999999999998</v>
      </c>
      <c r="F24" s="36">
        <v>2536.1999999999998</v>
      </c>
      <c r="G24" s="13">
        <f t="shared" si="1"/>
        <v>99.96058647327763</v>
      </c>
      <c r="H24" s="112"/>
    </row>
    <row r="25" spans="1:11" x14ac:dyDescent="0.25">
      <c r="A25" s="114"/>
      <c r="B25" s="113"/>
      <c r="C25" s="55" t="s">
        <v>89</v>
      </c>
      <c r="D25" s="36">
        <v>0</v>
      </c>
      <c r="E25" s="36">
        <v>0</v>
      </c>
      <c r="F25" s="36">
        <v>0</v>
      </c>
      <c r="G25" s="13">
        <v>0</v>
      </c>
      <c r="H25" s="112"/>
    </row>
    <row r="26" spans="1:11" ht="25.5" x14ac:dyDescent="0.25">
      <c r="A26" s="114"/>
      <c r="B26" s="113"/>
      <c r="C26" s="50" t="s">
        <v>90</v>
      </c>
      <c r="D26" s="36">
        <v>0</v>
      </c>
      <c r="E26" s="36">
        <v>0</v>
      </c>
      <c r="F26" s="36">
        <v>0</v>
      </c>
      <c r="G26" s="13">
        <v>0</v>
      </c>
      <c r="H26" s="112"/>
    </row>
    <row r="27" spans="1:11" x14ac:dyDescent="0.25">
      <c r="A27" s="114"/>
      <c r="B27" s="113"/>
      <c r="C27" s="51" t="s">
        <v>11</v>
      </c>
      <c r="D27" s="36">
        <f>SUM(D23:D26)</f>
        <v>2537.1999999999998</v>
      </c>
      <c r="E27" s="36">
        <f>SUM(E23:E26)</f>
        <v>2537.1999999999998</v>
      </c>
      <c r="F27" s="36">
        <f t="shared" ref="F27" si="5">SUM(F23:F26)</f>
        <v>2536.1999999999998</v>
      </c>
      <c r="G27" s="13">
        <f t="shared" si="1"/>
        <v>99.96058647327763</v>
      </c>
      <c r="H27" s="112"/>
    </row>
    <row r="28" spans="1:11" ht="32.1" customHeight="1" x14ac:dyDescent="0.25">
      <c r="A28" s="114" t="s">
        <v>26</v>
      </c>
      <c r="B28" s="113" t="s">
        <v>69</v>
      </c>
      <c r="C28" s="35" t="s">
        <v>7</v>
      </c>
      <c r="D28" s="36">
        <v>0</v>
      </c>
      <c r="E28" s="36">
        <v>0</v>
      </c>
      <c r="F28" s="36">
        <v>0</v>
      </c>
      <c r="G28" s="13">
        <v>0</v>
      </c>
      <c r="H28" s="112" t="s">
        <v>220</v>
      </c>
    </row>
    <row r="29" spans="1:11" ht="32.1" customHeight="1" x14ac:dyDescent="0.25">
      <c r="A29" s="114"/>
      <c r="B29" s="113"/>
      <c r="C29" s="55" t="s">
        <v>95</v>
      </c>
      <c r="D29" s="36">
        <v>29238.6</v>
      </c>
      <c r="E29" s="36">
        <v>29238.6</v>
      </c>
      <c r="F29" s="36">
        <v>25857.1</v>
      </c>
      <c r="G29" s="13">
        <f t="shared" si="1"/>
        <v>88.434808780174151</v>
      </c>
      <c r="H29" s="112"/>
    </row>
    <row r="30" spans="1:11" ht="32.1" customHeight="1" x14ac:dyDescent="0.25">
      <c r="A30" s="114"/>
      <c r="B30" s="113"/>
      <c r="C30" s="55" t="s">
        <v>89</v>
      </c>
      <c r="D30" s="36">
        <v>9430.2000000000007</v>
      </c>
      <c r="E30" s="36">
        <v>9430.2000000000007</v>
      </c>
      <c r="F30" s="36">
        <v>9288.7000000000007</v>
      </c>
      <c r="G30" s="13">
        <f t="shared" si="1"/>
        <v>98.499501601238563</v>
      </c>
      <c r="H30" s="112"/>
    </row>
    <row r="31" spans="1:11" ht="32.1" customHeight="1" x14ac:dyDescent="0.25">
      <c r="A31" s="114"/>
      <c r="B31" s="113"/>
      <c r="C31" s="50" t="s">
        <v>90</v>
      </c>
      <c r="D31" s="36">
        <v>3034</v>
      </c>
      <c r="E31" s="36">
        <v>3034</v>
      </c>
      <c r="F31" s="36">
        <v>1742</v>
      </c>
      <c r="G31" s="13">
        <v>0</v>
      </c>
      <c r="H31" s="112"/>
    </row>
    <row r="32" spans="1:11" ht="32.1" customHeight="1" x14ac:dyDescent="0.25">
      <c r="A32" s="114"/>
      <c r="B32" s="113"/>
      <c r="C32" s="51" t="s">
        <v>11</v>
      </c>
      <c r="D32" s="36">
        <f>SUM(D28:D31)</f>
        <v>41702.800000000003</v>
      </c>
      <c r="E32" s="36">
        <f>SUM(E28:E31)</f>
        <v>41702.800000000003</v>
      </c>
      <c r="F32" s="36">
        <f t="shared" ref="F32" si="6">SUM(F28:F31)</f>
        <v>36887.800000000003</v>
      </c>
      <c r="G32" s="13">
        <f t="shared" si="1"/>
        <v>88.454012680203732</v>
      </c>
      <c r="H32" s="112"/>
    </row>
    <row r="33" spans="1:8" ht="48.95" customHeight="1" x14ac:dyDescent="0.25">
      <c r="A33" s="114" t="s">
        <v>28</v>
      </c>
      <c r="B33" s="113" t="s">
        <v>70</v>
      </c>
      <c r="C33" s="35" t="s">
        <v>7</v>
      </c>
      <c r="D33" s="36">
        <v>0</v>
      </c>
      <c r="E33" s="36">
        <v>0</v>
      </c>
      <c r="F33" s="36">
        <v>0</v>
      </c>
      <c r="G33" s="13">
        <v>0</v>
      </c>
      <c r="H33" s="112" t="s">
        <v>217</v>
      </c>
    </row>
    <row r="34" spans="1:8" ht="48.95" customHeight="1" x14ac:dyDescent="0.25">
      <c r="A34" s="114"/>
      <c r="B34" s="113"/>
      <c r="C34" s="55" t="s">
        <v>95</v>
      </c>
      <c r="D34" s="36">
        <v>0</v>
      </c>
      <c r="E34" s="36">
        <v>0</v>
      </c>
      <c r="F34" s="36">
        <v>0</v>
      </c>
      <c r="G34" s="13">
        <v>0</v>
      </c>
      <c r="H34" s="112"/>
    </row>
    <row r="35" spans="1:8" ht="48.95" customHeight="1" x14ac:dyDescent="0.25">
      <c r="A35" s="114"/>
      <c r="B35" s="113"/>
      <c r="C35" s="55" t="s">
        <v>89</v>
      </c>
      <c r="D35" s="36">
        <v>93488.2</v>
      </c>
      <c r="E35" s="36">
        <v>93488.2</v>
      </c>
      <c r="F35" s="36">
        <v>93233</v>
      </c>
      <c r="G35" s="13">
        <f t="shared" si="1"/>
        <v>99.727024373129453</v>
      </c>
      <c r="H35" s="112"/>
    </row>
    <row r="36" spans="1:8" ht="48.95" customHeight="1" x14ac:dyDescent="0.25">
      <c r="A36" s="114"/>
      <c r="B36" s="113"/>
      <c r="C36" s="50" t="s">
        <v>90</v>
      </c>
      <c r="D36" s="36">
        <v>300</v>
      </c>
      <c r="E36" s="36">
        <v>300</v>
      </c>
      <c r="F36" s="36">
        <v>382.2</v>
      </c>
      <c r="G36" s="13">
        <f>F36/D36*100</f>
        <v>127.4</v>
      </c>
      <c r="H36" s="112"/>
    </row>
    <row r="37" spans="1:8" ht="48.95" customHeight="1" x14ac:dyDescent="0.25">
      <c r="A37" s="114"/>
      <c r="B37" s="113"/>
      <c r="C37" s="51" t="s">
        <v>11</v>
      </c>
      <c r="D37" s="36">
        <f>SUM(D33:D36)</f>
        <v>93788.2</v>
      </c>
      <c r="E37" s="36">
        <f>SUM(E33:E36)</f>
        <v>93788.2</v>
      </c>
      <c r="F37" s="36">
        <f t="shared" ref="F37" si="7">SUM(F33:F36)</f>
        <v>93615.2</v>
      </c>
      <c r="G37" s="13">
        <f t="shared" si="1"/>
        <v>99.81554182722347</v>
      </c>
      <c r="H37" s="112"/>
    </row>
    <row r="38" spans="1:8" ht="72.95" customHeight="1" x14ac:dyDescent="0.25">
      <c r="A38" s="114" t="s">
        <v>30</v>
      </c>
      <c r="B38" s="113" t="s">
        <v>71</v>
      </c>
      <c r="C38" s="35" t="s">
        <v>7</v>
      </c>
      <c r="D38" s="78">
        <v>0</v>
      </c>
      <c r="E38" s="78">
        <v>0</v>
      </c>
      <c r="F38" s="78">
        <v>0</v>
      </c>
      <c r="G38" s="13">
        <v>0</v>
      </c>
      <c r="H38" s="108" t="s">
        <v>261</v>
      </c>
    </row>
    <row r="39" spans="1:8" ht="72.95" customHeight="1" x14ac:dyDescent="0.25">
      <c r="A39" s="114"/>
      <c r="B39" s="113"/>
      <c r="C39" s="55" t="s">
        <v>95</v>
      </c>
      <c r="D39" s="36">
        <v>1875.3</v>
      </c>
      <c r="E39" s="36">
        <v>1875.3</v>
      </c>
      <c r="F39" s="36">
        <v>1875.3</v>
      </c>
      <c r="G39" s="13">
        <f t="shared" si="1"/>
        <v>100</v>
      </c>
      <c r="H39" s="109"/>
    </row>
    <row r="40" spans="1:8" ht="72.95" customHeight="1" x14ac:dyDescent="0.25">
      <c r="A40" s="114"/>
      <c r="B40" s="113"/>
      <c r="C40" s="55" t="s">
        <v>89</v>
      </c>
      <c r="D40" s="36">
        <v>11534.2</v>
      </c>
      <c r="E40" s="36">
        <v>11534.2</v>
      </c>
      <c r="F40" s="36">
        <v>11465.2</v>
      </c>
      <c r="G40" s="13">
        <f t="shared" si="1"/>
        <v>99.40177905706507</v>
      </c>
      <c r="H40" s="109"/>
    </row>
    <row r="41" spans="1:8" ht="72.95" customHeight="1" x14ac:dyDescent="0.25">
      <c r="A41" s="114"/>
      <c r="B41" s="113"/>
      <c r="C41" s="50" t="s">
        <v>90</v>
      </c>
      <c r="D41" s="36">
        <v>0</v>
      </c>
      <c r="E41" s="36">
        <v>0</v>
      </c>
      <c r="F41" s="36">
        <v>0</v>
      </c>
      <c r="G41" s="13">
        <v>0</v>
      </c>
      <c r="H41" s="109"/>
    </row>
    <row r="42" spans="1:8" ht="72.95" customHeight="1" x14ac:dyDescent="0.25">
      <c r="A42" s="114"/>
      <c r="B42" s="113"/>
      <c r="C42" s="51" t="s">
        <v>11</v>
      </c>
      <c r="D42" s="36">
        <f>SUM(D38:D41)</f>
        <v>13409.5</v>
      </c>
      <c r="E42" s="36">
        <f>SUM(E38:E41)</f>
        <v>13409.5</v>
      </c>
      <c r="F42" s="36">
        <f>F40+F39</f>
        <v>13340.5</v>
      </c>
      <c r="G42" s="13">
        <f t="shared" si="1"/>
        <v>99.485439427271714</v>
      </c>
      <c r="H42" s="110"/>
    </row>
  </sheetData>
  <mergeCells count="29">
    <mergeCell ref="H13:H17"/>
    <mergeCell ref="A23:A27"/>
    <mergeCell ref="H23:H27"/>
    <mergeCell ref="B23:B27"/>
    <mergeCell ref="A28:A32"/>
    <mergeCell ref="B28:B32"/>
    <mergeCell ref="H28:H32"/>
    <mergeCell ref="B33:B37"/>
    <mergeCell ref="H33:H37"/>
    <mergeCell ref="A33:A37"/>
    <mergeCell ref="B38:B42"/>
    <mergeCell ref="A38:A42"/>
    <mergeCell ref="H38:H42"/>
    <mergeCell ref="A1:B2"/>
    <mergeCell ref="H1:H2"/>
    <mergeCell ref="C1:C2"/>
    <mergeCell ref="D1:G1"/>
    <mergeCell ref="J20:K21"/>
    <mergeCell ref="A3:A7"/>
    <mergeCell ref="H3:H7"/>
    <mergeCell ref="B3:B7"/>
    <mergeCell ref="A13:A17"/>
    <mergeCell ref="H8:H12"/>
    <mergeCell ref="B13:B17"/>
    <mergeCell ref="A18:A22"/>
    <mergeCell ref="H18:H22"/>
    <mergeCell ref="B18:B22"/>
    <mergeCell ref="A8:A12"/>
    <mergeCell ref="B8:B12"/>
  </mergeCells>
  <pageMargins left="0.7" right="0.7" top="0.75" bottom="0.75" header="0.3" footer="0.3"/>
  <pageSetup paperSize="9" scale="69" fitToHeight="0" orientation="landscape" r:id="rId1"/>
  <rowBreaks count="2" manualBreakCount="2">
    <brk id="22" max="7" man="1"/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H8" sqref="H8:H12"/>
    </sheetView>
  </sheetViews>
  <sheetFormatPr defaultRowHeight="15" x14ac:dyDescent="0.25"/>
  <cols>
    <col min="1" max="1" width="4.85546875" bestFit="1" customWidth="1"/>
    <col min="2" max="2" width="32.5703125" customWidth="1"/>
    <col min="3" max="3" width="20.5703125" customWidth="1"/>
    <col min="4" max="4" width="14.85546875" style="41" customWidth="1"/>
    <col min="5" max="7" width="12.85546875" customWidth="1"/>
    <col min="8" max="8" width="61.28515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15</v>
      </c>
      <c r="B3" s="106" t="s">
        <v>19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/>
      <c r="C4" s="55" t="s">
        <v>95</v>
      </c>
      <c r="D4" s="13">
        <f t="shared" ref="D4:F6" si="1">D9+D14+D19</f>
        <v>7292</v>
      </c>
      <c r="E4" s="13">
        <f t="shared" si="1"/>
        <v>7292</v>
      </c>
      <c r="F4" s="13">
        <f t="shared" si="1"/>
        <v>7292</v>
      </c>
      <c r="G4" s="13">
        <f t="shared" ref="G4:G22" si="2">F4/E4*100</f>
        <v>100</v>
      </c>
      <c r="H4" s="129"/>
    </row>
    <row r="5" spans="1:8" x14ac:dyDescent="0.25">
      <c r="A5" s="99"/>
      <c r="B5" s="106"/>
      <c r="C5" s="55" t="s">
        <v>89</v>
      </c>
      <c r="D5" s="13">
        <f t="shared" si="1"/>
        <v>44467.200000000004</v>
      </c>
      <c r="E5" s="13">
        <f t="shared" si="1"/>
        <v>44467.200000000004</v>
      </c>
      <c r="F5" s="13">
        <f t="shared" si="1"/>
        <v>43689.5</v>
      </c>
      <c r="G5" s="13">
        <f t="shared" si="2"/>
        <v>98.251070451928598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30" t="s">
        <v>11</v>
      </c>
      <c r="D7" s="34">
        <f t="shared" ref="D7" si="3">SUM(D3:D6)</f>
        <v>51759.200000000004</v>
      </c>
      <c r="E7" s="34">
        <f t="shared" ref="E7:F7" si="4">SUM(E3:E6)</f>
        <v>51759.200000000004</v>
      </c>
      <c r="F7" s="34">
        <f t="shared" si="4"/>
        <v>50981.5</v>
      </c>
      <c r="G7" s="14">
        <f t="shared" si="2"/>
        <v>98.497465184933304</v>
      </c>
      <c r="H7" s="129"/>
    </row>
    <row r="8" spans="1:8" x14ac:dyDescent="0.25">
      <c r="A8" s="118" t="s">
        <v>12</v>
      </c>
      <c r="B8" s="121" t="s">
        <v>72</v>
      </c>
      <c r="C8" s="35" t="s">
        <v>7</v>
      </c>
      <c r="D8" s="33">
        <v>0</v>
      </c>
      <c r="E8" s="33">
        <v>0</v>
      </c>
      <c r="F8" s="33">
        <v>0</v>
      </c>
      <c r="G8" s="13">
        <v>0</v>
      </c>
      <c r="H8" s="124" t="s">
        <v>188</v>
      </c>
    </row>
    <row r="9" spans="1:8" ht="25.5" x14ac:dyDescent="0.25">
      <c r="A9" s="119"/>
      <c r="B9" s="122"/>
      <c r="C9" s="55" t="s">
        <v>95</v>
      </c>
      <c r="D9" s="33">
        <v>7292</v>
      </c>
      <c r="E9" s="33">
        <v>7292</v>
      </c>
      <c r="F9" s="33">
        <v>7292</v>
      </c>
      <c r="G9" s="13">
        <f t="shared" si="2"/>
        <v>100</v>
      </c>
      <c r="H9" s="128"/>
    </row>
    <row r="10" spans="1:8" x14ac:dyDescent="0.25">
      <c r="A10" s="119"/>
      <c r="B10" s="122"/>
      <c r="C10" s="55" t="s">
        <v>89</v>
      </c>
      <c r="D10" s="33">
        <v>59.8</v>
      </c>
      <c r="E10" s="33">
        <v>59.8</v>
      </c>
      <c r="F10" s="33">
        <v>59.8</v>
      </c>
      <c r="G10" s="13">
        <v>0</v>
      </c>
      <c r="H10" s="128"/>
    </row>
    <row r="11" spans="1:8" ht="25.5" x14ac:dyDescent="0.25">
      <c r="A11" s="119"/>
      <c r="B11" s="122"/>
      <c r="C11" s="50" t="s">
        <v>90</v>
      </c>
      <c r="D11" s="33">
        <v>0</v>
      </c>
      <c r="E11" s="33">
        <v>0</v>
      </c>
      <c r="F11" s="33">
        <v>0</v>
      </c>
      <c r="G11" s="13">
        <v>0</v>
      </c>
      <c r="H11" s="128"/>
    </row>
    <row r="12" spans="1:8" x14ac:dyDescent="0.25">
      <c r="A12" s="120"/>
      <c r="B12" s="123"/>
      <c r="C12" s="51" t="s">
        <v>11</v>
      </c>
      <c r="D12" s="33">
        <f>SUM(D8:D11)</f>
        <v>7351.8</v>
      </c>
      <c r="E12" s="33">
        <f>SUM(E8:E11)</f>
        <v>7351.8</v>
      </c>
      <c r="F12" s="33">
        <f t="shared" ref="F12" si="5">SUM(F8:F11)</f>
        <v>7351.8</v>
      </c>
      <c r="G12" s="13">
        <f t="shared" si="2"/>
        <v>100</v>
      </c>
      <c r="H12" s="128"/>
    </row>
    <row r="13" spans="1:8" ht="60" customHeight="1" x14ac:dyDescent="0.25">
      <c r="A13" s="118" t="s">
        <v>15</v>
      </c>
      <c r="B13" s="125" t="s">
        <v>73</v>
      </c>
      <c r="C13" s="35" t="s">
        <v>7</v>
      </c>
      <c r="D13" s="33">
        <v>0</v>
      </c>
      <c r="E13" s="33">
        <v>0</v>
      </c>
      <c r="F13" s="33">
        <v>0</v>
      </c>
      <c r="G13" s="13">
        <v>0</v>
      </c>
      <c r="H13" s="124" t="s">
        <v>284</v>
      </c>
    </row>
    <row r="14" spans="1:8" ht="60" customHeight="1" x14ac:dyDescent="0.25">
      <c r="A14" s="119"/>
      <c r="B14" s="126"/>
      <c r="C14" s="55" t="s">
        <v>95</v>
      </c>
      <c r="D14" s="33">
        <v>0</v>
      </c>
      <c r="E14" s="33">
        <v>0</v>
      </c>
      <c r="F14" s="33">
        <v>0</v>
      </c>
      <c r="G14" s="13">
        <v>0</v>
      </c>
      <c r="H14" s="124"/>
    </row>
    <row r="15" spans="1:8" ht="60" customHeight="1" x14ac:dyDescent="0.25">
      <c r="A15" s="119"/>
      <c r="B15" s="126"/>
      <c r="C15" s="55" t="s">
        <v>89</v>
      </c>
      <c r="D15" s="33">
        <v>44365.1</v>
      </c>
      <c r="E15" s="33">
        <v>44365.1</v>
      </c>
      <c r="F15" s="33">
        <v>43593.7</v>
      </c>
      <c r="G15" s="13">
        <f t="shared" si="2"/>
        <v>98.26124588922373</v>
      </c>
      <c r="H15" s="124"/>
    </row>
    <row r="16" spans="1:8" ht="60" customHeight="1" x14ac:dyDescent="0.25">
      <c r="A16" s="119"/>
      <c r="B16" s="126"/>
      <c r="C16" s="50" t="s">
        <v>90</v>
      </c>
      <c r="D16" s="33">
        <v>0</v>
      </c>
      <c r="E16" s="33">
        <v>0</v>
      </c>
      <c r="F16" s="33">
        <v>0</v>
      </c>
      <c r="G16" s="13">
        <v>0</v>
      </c>
      <c r="H16" s="124"/>
    </row>
    <row r="17" spans="1:8" ht="60" customHeight="1" x14ac:dyDescent="0.25">
      <c r="A17" s="120"/>
      <c r="B17" s="127"/>
      <c r="C17" s="51" t="s">
        <v>11</v>
      </c>
      <c r="D17" s="33">
        <f>SUM(D13:D16)</f>
        <v>44365.1</v>
      </c>
      <c r="E17" s="33">
        <f>SUM(E13:E16)</f>
        <v>44365.1</v>
      </c>
      <c r="F17" s="33">
        <f t="shared" ref="F17" si="6">SUM(F13:F16)</f>
        <v>43593.7</v>
      </c>
      <c r="G17" s="13">
        <f t="shared" si="2"/>
        <v>98.26124588922373</v>
      </c>
      <c r="H17" s="124"/>
    </row>
    <row r="18" spans="1:8" x14ac:dyDescent="0.25">
      <c r="A18" s="118" t="s">
        <v>17</v>
      </c>
      <c r="B18" s="121" t="s">
        <v>74</v>
      </c>
      <c r="C18" s="35" t="s">
        <v>7</v>
      </c>
      <c r="D18" s="33">
        <v>0</v>
      </c>
      <c r="E18" s="33">
        <v>0</v>
      </c>
      <c r="F18" s="33">
        <v>0</v>
      </c>
      <c r="G18" s="13">
        <v>0</v>
      </c>
      <c r="H18" s="124" t="s">
        <v>221</v>
      </c>
    </row>
    <row r="19" spans="1:8" ht="27" customHeight="1" x14ac:dyDescent="0.25">
      <c r="A19" s="119"/>
      <c r="B19" s="122"/>
      <c r="C19" s="55" t="s">
        <v>95</v>
      </c>
      <c r="D19" s="33">
        <v>0</v>
      </c>
      <c r="E19" s="33">
        <v>0</v>
      </c>
      <c r="F19" s="33">
        <v>0</v>
      </c>
      <c r="G19" s="13">
        <v>0</v>
      </c>
      <c r="H19" s="124"/>
    </row>
    <row r="20" spans="1:8" x14ac:dyDescent="0.25">
      <c r="A20" s="119"/>
      <c r="B20" s="122"/>
      <c r="C20" s="55" t="s">
        <v>89</v>
      </c>
      <c r="D20" s="33">
        <v>42.3</v>
      </c>
      <c r="E20" s="33">
        <v>42.3</v>
      </c>
      <c r="F20" s="33">
        <v>36</v>
      </c>
      <c r="G20" s="13">
        <f t="shared" si="2"/>
        <v>85.106382978723403</v>
      </c>
      <c r="H20" s="124"/>
    </row>
    <row r="21" spans="1:8" ht="27" customHeight="1" x14ac:dyDescent="0.25">
      <c r="A21" s="119"/>
      <c r="B21" s="122"/>
      <c r="C21" s="50" t="s">
        <v>90</v>
      </c>
      <c r="D21" s="33">
        <v>0</v>
      </c>
      <c r="E21" s="33">
        <v>0</v>
      </c>
      <c r="F21" s="33">
        <v>0</v>
      </c>
      <c r="G21" s="13">
        <v>0</v>
      </c>
      <c r="H21" s="124"/>
    </row>
    <row r="22" spans="1:8" x14ac:dyDescent="0.25">
      <c r="A22" s="120"/>
      <c r="B22" s="123"/>
      <c r="C22" s="51" t="s">
        <v>11</v>
      </c>
      <c r="D22" s="33">
        <f>SUM(D18:D21)</f>
        <v>42.3</v>
      </c>
      <c r="E22" s="33">
        <f>SUM(E18:E21)</f>
        <v>42.3</v>
      </c>
      <c r="F22" s="33">
        <f t="shared" ref="F22" si="7">SUM(F18:F21)</f>
        <v>36</v>
      </c>
      <c r="G22" s="13">
        <f t="shared" si="2"/>
        <v>85.106382978723403</v>
      </c>
      <c r="H22" s="124"/>
    </row>
  </sheetData>
  <mergeCells count="16">
    <mergeCell ref="A1:B2"/>
    <mergeCell ref="C1:C2"/>
    <mergeCell ref="H1:H2"/>
    <mergeCell ref="D1:G1"/>
    <mergeCell ref="A8:A12"/>
    <mergeCell ref="B8:B12"/>
    <mergeCell ref="H8:H12"/>
    <mergeCell ref="A3:A7"/>
    <mergeCell ref="B3:B7"/>
    <mergeCell ref="H3:H7"/>
    <mergeCell ref="A18:A22"/>
    <mergeCell ref="B18:B22"/>
    <mergeCell ref="H18:H22"/>
    <mergeCell ref="A13:A17"/>
    <mergeCell ref="B13:B17"/>
    <mergeCell ref="H13:H17"/>
  </mergeCells>
  <pageMargins left="0.7" right="0.7" top="0.75" bottom="0.75" header="0.3" footer="0.3"/>
  <pageSetup paperSize="9" scale="75" fitToHeight="0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>
      <selection activeCell="G27" sqref="G27"/>
    </sheetView>
  </sheetViews>
  <sheetFormatPr defaultRowHeight="15" x14ac:dyDescent="0.25"/>
  <cols>
    <col min="1" max="1" width="3.5703125" bestFit="1" customWidth="1"/>
    <col min="2" max="2" width="32" customWidth="1"/>
    <col min="3" max="3" width="20.28515625" customWidth="1"/>
    <col min="4" max="4" width="14.5703125" style="41" bestFit="1" customWidth="1"/>
    <col min="5" max="7" width="12.85546875" customWidth="1"/>
    <col min="8" max="8" width="59.28515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17</v>
      </c>
      <c r="B3" s="106" t="s">
        <v>22</v>
      </c>
      <c r="C3" s="35" t="s">
        <v>7</v>
      </c>
      <c r="D3" s="13">
        <f>D8+D13+D18+D23+D28+D33+D38+D43</f>
        <v>61.1</v>
      </c>
      <c r="E3" s="13">
        <f t="shared" ref="E3:F3" si="0">E8+E13+E18+E23+E28+E33+E38+E43</f>
        <v>61.1</v>
      </c>
      <c r="F3" s="13">
        <f t="shared" si="0"/>
        <v>61.1</v>
      </c>
      <c r="G3" s="13">
        <f t="shared" ref="G3:G42" si="1">F3/E3*100</f>
        <v>100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 t="shared" ref="D4:F6" si="2">D9+D14+D19+D24+D29+D34+D39+D44</f>
        <v>973.1</v>
      </c>
      <c r="E4" s="13">
        <f t="shared" si="2"/>
        <v>973.1</v>
      </c>
      <c r="F4" s="13">
        <f t="shared" si="2"/>
        <v>973.1</v>
      </c>
      <c r="G4" s="13">
        <f t="shared" si="1"/>
        <v>100</v>
      </c>
      <c r="H4" s="129"/>
    </row>
    <row r="5" spans="1:8" x14ac:dyDescent="0.25">
      <c r="A5" s="99"/>
      <c r="B5" s="106">
        <v>0</v>
      </c>
      <c r="C5" s="55" t="s">
        <v>89</v>
      </c>
      <c r="D5" s="13">
        <f t="shared" si="2"/>
        <v>401297.8</v>
      </c>
      <c r="E5" s="13">
        <f t="shared" si="2"/>
        <v>401297.8</v>
      </c>
      <c r="F5" s="13">
        <f t="shared" si="2"/>
        <v>400847.1</v>
      </c>
      <c r="G5" s="13">
        <f t="shared" si="1"/>
        <v>99.887689391768404</v>
      </c>
      <c r="H5" s="129"/>
    </row>
    <row r="6" spans="1:8" ht="25.5" x14ac:dyDescent="0.25">
      <c r="A6" s="99"/>
      <c r="B6" s="106"/>
      <c r="C6" s="50" t="s">
        <v>90</v>
      </c>
      <c r="D6" s="13">
        <f t="shared" si="2"/>
        <v>11198.2</v>
      </c>
      <c r="E6" s="13">
        <f t="shared" si="2"/>
        <v>11198.2</v>
      </c>
      <c r="F6" s="13">
        <f t="shared" si="2"/>
        <v>9993.1</v>
      </c>
      <c r="G6" s="13">
        <f>F6/D6*100</f>
        <v>89.23844903645228</v>
      </c>
      <c r="H6" s="129"/>
    </row>
    <row r="7" spans="1:8" x14ac:dyDescent="0.25">
      <c r="A7" s="99"/>
      <c r="B7" s="106"/>
      <c r="C7" s="30" t="s">
        <v>11</v>
      </c>
      <c r="D7" s="14">
        <f>SUM(D3:D5)</f>
        <v>402332</v>
      </c>
      <c r="E7" s="39">
        <f>SUM(E3:E5)</f>
        <v>402332</v>
      </c>
      <c r="F7" s="14">
        <f>SUM(F3:F5)</f>
        <v>401881.3</v>
      </c>
      <c r="G7" s="14">
        <f t="shared" si="1"/>
        <v>99.887978087748422</v>
      </c>
      <c r="H7" s="129"/>
    </row>
    <row r="8" spans="1:8" s="52" customFormat="1" hidden="1" x14ac:dyDescent="0.25">
      <c r="A8" s="114" t="s">
        <v>12</v>
      </c>
      <c r="B8" s="113" t="s">
        <v>75</v>
      </c>
      <c r="C8" s="35" t="s">
        <v>7</v>
      </c>
      <c r="D8" s="15"/>
      <c r="E8" s="15"/>
      <c r="F8" s="15"/>
      <c r="G8" s="13" t="e">
        <f t="shared" ref="G8:G10" si="3">F8/E8*100</f>
        <v>#DIV/0!</v>
      </c>
      <c r="H8" s="130"/>
    </row>
    <row r="9" spans="1:8" s="52" customFormat="1" hidden="1" x14ac:dyDescent="0.25">
      <c r="A9" s="114"/>
      <c r="B9" s="113"/>
      <c r="C9" s="55" t="s">
        <v>8</v>
      </c>
      <c r="D9" s="13"/>
      <c r="E9" s="13"/>
      <c r="F9" s="13"/>
      <c r="G9" s="13" t="e">
        <f t="shared" si="3"/>
        <v>#DIV/0!</v>
      </c>
      <c r="H9" s="131"/>
    </row>
    <row r="10" spans="1:8" s="52" customFormat="1" hidden="1" x14ac:dyDescent="0.25">
      <c r="A10" s="114"/>
      <c r="B10" s="113"/>
      <c r="C10" s="55" t="s">
        <v>89</v>
      </c>
      <c r="D10" s="13"/>
      <c r="E10" s="13"/>
      <c r="F10" s="13"/>
      <c r="G10" s="13" t="e">
        <f t="shared" si="3"/>
        <v>#DIV/0!</v>
      </c>
      <c r="H10" s="131"/>
    </row>
    <row r="11" spans="1:8" s="52" customFormat="1" ht="25.5" hidden="1" x14ac:dyDescent="0.25">
      <c r="A11" s="114"/>
      <c r="B11" s="113"/>
      <c r="C11" s="50" t="s">
        <v>90</v>
      </c>
      <c r="D11" s="13"/>
      <c r="E11" s="13"/>
      <c r="F11" s="13"/>
      <c r="G11" s="13">
        <v>0</v>
      </c>
      <c r="H11" s="131"/>
    </row>
    <row r="12" spans="1:8" s="52" customFormat="1" hidden="1" x14ac:dyDescent="0.25">
      <c r="A12" s="114"/>
      <c r="B12" s="113"/>
      <c r="C12" s="51" t="s">
        <v>11</v>
      </c>
      <c r="D12" s="13"/>
      <c r="E12" s="13"/>
      <c r="F12" s="13"/>
      <c r="G12" s="13" t="e">
        <f t="shared" ref="G12" si="4">F12/E12*100</f>
        <v>#DIV/0!</v>
      </c>
      <c r="H12" s="132"/>
    </row>
    <row r="13" spans="1:8" x14ac:dyDescent="0.25">
      <c r="A13" s="114" t="s">
        <v>15</v>
      </c>
      <c r="B13" s="113" t="s">
        <v>76</v>
      </c>
      <c r="C13" s="35" t="s">
        <v>7</v>
      </c>
      <c r="D13" s="15">
        <v>61.1</v>
      </c>
      <c r="E13" s="15">
        <v>61.1</v>
      </c>
      <c r="F13" s="15">
        <v>61.1</v>
      </c>
      <c r="G13" s="13">
        <f t="shared" si="1"/>
        <v>100</v>
      </c>
      <c r="H13" s="108" t="s">
        <v>197</v>
      </c>
    </row>
    <row r="14" spans="1:8" ht="25.5" x14ac:dyDescent="0.25">
      <c r="A14" s="114"/>
      <c r="B14" s="113"/>
      <c r="C14" s="55" t="s">
        <v>95</v>
      </c>
      <c r="D14" s="13">
        <v>389.6</v>
      </c>
      <c r="E14" s="13">
        <v>389.6</v>
      </c>
      <c r="F14" s="13">
        <v>389.6</v>
      </c>
      <c r="G14" s="13">
        <f t="shared" si="1"/>
        <v>100</v>
      </c>
      <c r="H14" s="109"/>
    </row>
    <row r="15" spans="1:8" x14ac:dyDescent="0.25">
      <c r="A15" s="114"/>
      <c r="B15" s="113"/>
      <c r="C15" s="55" t="s">
        <v>89</v>
      </c>
      <c r="D15" s="13">
        <v>79.5</v>
      </c>
      <c r="E15" s="13">
        <v>79.5</v>
      </c>
      <c r="F15" s="13">
        <v>79.5</v>
      </c>
      <c r="G15" s="13">
        <f t="shared" si="1"/>
        <v>100</v>
      </c>
      <c r="H15" s="109"/>
    </row>
    <row r="16" spans="1:8" ht="25.5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09"/>
    </row>
    <row r="17" spans="1:8" x14ac:dyDescent="0.25">
      <c r="A17" s="114"/>
      <c r="B17" s="113"/>
      <c r="C17" s="51" t="s">
        <v>11</v>
      </c>
      <c r="D17" s="13">
        <f>SUM(D13:D16)</f>
        <v>530.20000000000005</v>
      </c>
      <c r="E17" s="13">
        <f>SUM(E13:E16)</f>
        <v>530.20000000000005</v>
      </c>
      <c r="F17" s="13">
        <f>SUM(F13:F16)</f>
        <v>530.20000000000005</v>
      </c>
      <c r="G17" s="13">
        <f t="shared" si="1"/>
        <v>100</v>
      </c>
      <c r="H17" s="110"/>
    </row>
    <row r="18" spans="1:8" ht="20.100000000000001" customHeight="1" x14ac:dyDescent="0.25">
      <c r="A18" s="114" t="s">
        <v>17</v>
      </c>
      <c r="B18" s="113" t="s">
        <v>77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12" t="s">
        <v>207</v>
      </c>
    </row>
    <row r="19" spans="1:8" ht="25.5" x14ac:dyDescent="0.25">
      <c r="A19" s="114"/>
      <c r="B19" s="113"/>
      <c r="C19" s="55" t="s">
        <v>95</v>
      </c>
      <c r="D19" s="15">
        <v>150</v>
      </c>
      <c r="E19" s="15">
        <v>150</v>
      </c>
      <c r="F19" s="15">
        <v>150</v>
      </c>
      <c r="G19" s="13">
        <v>0</v>
      </c>
      <c r="H19" s="112"/>
    </row>
    <row r="20" spans="1:8" ht="20.100000000000001" customHeight="1" x14ac:dyDescent="0.25">
      <c r="A20" s="114"/>
      <c r="B20" s="113"/>
      <c r="C20" s="55" t="s">
        <v>89</v>
      </c>
      <c r="D20" s="15">
        <v>295466.2</v>
      </c>
      <c r="E20" s="15">
        <v>295466.2</v>
      </c>
      <c r="F20" s="15">
        <v>295370.90000000002</v>
      </c>
      <c r="G20" s="13">
        <f t="shared" si="1"/>
        <v>99.967745887685297</v>
      </c>
      <c r="H20" s="112"/>
    </row>
    <row r="21" spans="1:8" ht="25.5" x14ac:dyDescent="0.25">
      <c r="A21" s="114"/>
      <c r="B21" s="113"/>
      <c r="C21" s="50" t="s">
        <v>90</v>
      </c>
      <c r="D21" s="15">
        <v>11148.2</v>
      </c>
      <c r="E21" s="15">
        <v>11148.2</v>
      </c>
      <c r="F21" s="15">
        <v>9943.1</v>
      </c>
      <c r="G21" s="13">
        <f>F21/D21*100</f>
        <v>89.190183168583275</v>
      </c>
      <c r="H21" s="112"/>
    </row>
    <row r="22" spans="1:8" ht="20.100000000000001" customHeight="1" x14ac:dyDescent="0.25">
      <c r="A22" s="114"/>
      <c r="B22" s="113"/>
      <c r="C22" s="51" t="s">
        <v>11</v>
      </c>
      <c r="D22" s="13">
        <f>SUM(D18:D20)</f>
        <v>295616.2</v>
      </c>
      <c r="E22" s="13">
        <f t="shared" ref="E22:F22" si="5">SUM(E18:E20)</f>
        <v>295616.2</v>
      </c>
      <c r="F22" s="13">
        <f t="shared" si="5"/>
        <v>295520.90000000002</v>
      </c>
      <c r="G22" s="13">
        <f t="shared" si="1"/>
        <v>99.96776225389543</v>
      </c>
      <c r="H22" s="112"/>
    </row>
    <row r="23" spans="1:8" x14ac:dyDescent="0.25">
      <c r="A23" s="114" t="s">
        <v>24</v>
      </c>
      <c r="B23" s="113" t="s">
        <v>78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24" t="s">
        <v>262</v>
      </c>
    </row>
    <row r="24" spans="1:8" ht="25.5" x14ac:dyDescent="0.25">
      <c r="A24" s="114"/>
      <c r="B24" s="113"/>
      <c r="C24" s="55" t="s">
        <v>95</v>
      </c>
      <c r="D24" s="15">
        <v>0</v>
      </c>
      <c r="E24" s="15">
        <v>0</v>
      </c>
      <c r="F24" s="15">
        <v>0</v>
      </c>
      <c r="G24" s="13">
        <v>0</v>
      </c>
      <c r="H24" s="124"/>
    </row>
    <row r="25" spans="1:8" x14ac:dyDescent="0.25">
      <c r="A25" s="114"/>
      <c r="B25" s="113"/>
      <c r="C25" s="55" t="s">
        <v>89</v>
      </c>
      <c r="D25" s="15">
        <v>5668.8</v>
      </c>
      <c r="E25" s="15">
        <v>5668.8</v>
      </c>
      <c r="F25" s="15">
        <v>5668.8</v>
      </c>
      <c r="G25" s="13">
        <f t="shared" si="1"/>
        <v>100</v>
      </c>
      <c r="H25" s="124"/>
    </row>
    <row r="26" spans="1:8" ht="25.5" x14ac:dyDescent="0.25">
      <c r="A26" s="114"/>
      <c r="B26" s="113"/>
      <c r="C26" s="50" t="s">
        <v>90</v>
      </c>
      <c r="D26" s="15">
        <v>0</v>
      </c>
      <c r="E26" s="15">
        <v>0</v>
      </c>
      <c r="F26" s="15">
        <v>0</v>
      </c>
      <c r="G26" s="13">
        <v>0</v>
      </c>
      <c r="H26" s="124"/>
    </row>
    <row r="27" spans="1:8" x14ac:dyDescent="0.25">
      <c r="A27" s="114"/>
      <c r="B27" s="113"/>
      <c r="C27" s="51" t="s">
        <v>11</v>
      </c>
      <c r="D27" s="13">
        <f>SUM(D23:D26)</f>
        <v>5668.8</v>
      </c>
      <c r="E27" s="13">
        <f>SUM(E23:E26)</f>
        <v>5668.8</v>
      </c>
      <c r="F27" s="13">
        <f>SUM(F23:F26)</f>
        <v>5668.8</v>
      </c>
      <c r="G27" s="13">
        <f t="shared" si="1"/>
        <v>100</v>
      </c>
      <c r="H27" s="112"/>
    </row>
    <row r="28" spans="1:8" s="52" customFormat="1" x14ac:dyDescent="0.25">
      <c r="A28" s="114" t="s">
        <v>26</v>
      </c>
      <c r="B28" s="113" t="s">
        <v>79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08" t="s">
        <v>208</v>
      </c>
    </row>
    <row r="29" spans="1:8" s="52" customFormat="1" ht="25.5" x14ac:dyDescent="0.25">
      <c r="A29" s="114"/>
      <c r="B29" s="113"/>
      <c r="C29" s="55" t="s">
        <v>95</v>
      </c>
      <c r="D29" s="15">
        <v>0</v>
      </c>
      <c r="E29" s="15">
        <v>0</v>
      </c>
      <c r="F29" s="15">
        <v>0</v>
      </c>
      <c r="G29" s="13">
        <v>0</v>
      </c>
      <c r="H29" s="109"/>
    </row>
    <row r="30" spans="1:8" s="52" customFormat="1" x14ac:dyDescent="0.25">
      <c r="A30" s="114"/>
      <c r="B30" s="113"/>
      <c r="C30" s="55" t="s">
        <v>89</v>
      </c>
      <c r="D30" s="15">
        <v>2883.5</v>
      </c>
      <c r="E30" s="15">
        <v>2883.5</v>
      </c>
      <c r="F30" s="15">
        <v>2871.3</v>
      </c>
      <c r="G30" s="13">
        <f t="shared" ref="G30" si="6">F30/E30*100</f>
        <v>99.576903069186756</v>
      </c>
      <c r="H30" s="109"/>
    </row>
    <row r="31" spans="1:8" s="52" customFormat="1" ht="25.5" x14ac:dyDescent="0.25">
      <c r="A31" s="114"/>
      <c r="B31" s="113"/>
      <c r="C31" s="50" t="s">
        <v>90</v>
      </c>
      <c r="D31" s="15">
        <v>0</v>
      </c>
      <c r="E31" s="15">
        <v>0</v>
      </c>
      <c r="F31" s="15">
        <v>0</v>
      </c>
      <c r="G31" s="13">
        <v>0</v>
      </c>
      <c r="H31" s="109"/>
    </row>
    <row r="32" spans="1:8" s="52" customFormat="1" x14ac:dyDescent="0.25">
      <c r="A32" s="114"/>
      <c r="B32" s="113"/>
      <c r="C32" s="51" t="s">
        <v>11</v>
      </c>
      <c r="D32" s="13">
        <f>SUM(D28:D31)</f>
        <v>2883.5</v>
      </c>
      <c r="E32" s="13">
        <f>SUM(E28:E31)</f>
        <v>2883.5</v>
      </c>
      <c r="F32" s="13">
        <f>SUM(F28:F31)</f>
        <v>2871.3</v>
      </c>
      <c r="G32" s="13">
        <f t="shared" ref="G32" si="7">F32/E32*100</f>
        <v>99.576903069186756</v>
      </c>
      <c r="H32" s="110"/>
    </row>
    <row r="33" spans="1:8" x14ac:dyDescent="0.25">
      <c r="A33" s="114" t="s">
        <v>28</v>
      </c>
      <c r="B33" s="113" t="s">
        <v>80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24" t="s">
        <v>198</v>
      </c>
    </row>
    <row r="34" spans="1:8" ht="25.5" x14ac:dyDescent="0.25">
      <c r="A34" s="114"/>
      <c r="B34" s="113"/>
      <c r="C34" s="55" t="s">
        <v>95</v>
      </c>
      <c r="D34" s="15">
        <v>0</v>
      </c>
      <c r="E34" s="15">
        <v>0</v>
      </c>
      <c r="F34" s="15">
        <v>0</v>
      </c>
      <c r="G34" s="13">
        <v>0</v>
      </c>
      <c r="H34" s="124"/>
    </row>
    <row r="35" spans="1:8" x14ac:dyDescent="0.25">
      <c r="A35" s="114"/>
      <c r="B35" s="113"/>
      <c r="C35" s="55" t="s">
        <v>89</v>
      </c>
      <c r="D35" s="15">
        <v>97181.8</v>
      </c>
      <c r="E35" s="15">
        <v>97181.8</v>
      </c>
      <c r="F35" s="15">
        <v>96838.6</v>
      </c>
      <c r="G35" s="13">
        <f t="shared" si="1"/>
        <v>99.64684745497614</v>
      </c>
      <c r="H35" s="124"/>
    </row>
    <row r="36" spans="1:8" ht="25.5" x14ac:dyDescent="0.25">
      <c r="A36" s="114"/>
      <c r="B36" s="113"/>
      <c r="C36" s="50" t="s">
        <v>90</v>
      </c>
      <c r="D36" s="15">
        <v>50</v>
      </c>
      <c r="E36" s="15">
        <v>50</v>
      </c>
      <c r="F36" s="15">
        <v>50</v>
      </c>
      <c r="G36" s="13">
        <f>F36/D36*100</f>
        <v>100</v>
      </c>
      <c r="H36" s="124"/>
    </row>
    <row r="37" spans="1:8" x14ac:dyDescent="0.25">
      <c r="A37" s="114"/>
      <c r="B37" s="113"/>
      <c r="C37" s="51" t="s">
        <v>11</v>
      </c>
      <c r="D37" s="13">
        <f>SUM(D33:D36)</f>
        <v>97231.8</v>
      </c>
      <c r="E37" s="13">
        <f>SUM(E33:E36)</f>
        <v>97231.8</v>
      </c>
      <c r="F37" s="13">
        <f>SUM(F33:F36)</f>
        <v>96888.6</v>
      </c>
      <c r="G37" s="13">
        <f t="shared" si="1"/>
        <v>99.64702905839448</v>
      </c>
      <c r="H37" s="112"/>
    </row>
    <row r="38" spans="1:8" x14ac:dyDescent="0.25">
      <c r="A38" s="114" t="s">
        <v>30</v>
      </c>
      <c r="B38" s="113" t="s">
        <v>81</v>
      </c>
      <c r="C38" s="35" t="s">
        <v>7</v>
      </c>
      <c r="D38" s="15">
        <v>0</v>
      </c>
      <c r="E38" s="15">
        <v>0</v>
      </c>
      <c r="F38" s="15">
        <v>0</v>
      </c>
      <c r="G38" s="13">
        <v>0</v>
      </c>
      <c r="H38" s="124" t="s">
        <v>199</v>
      </c>
    </row>
    <row r="39" spans="1:8" ht="25.5" x14ac:dyDescent="0.25">
      <c r="A39" s="114"/>
      <c r="B39" s="113"/>
      <c r="C39" s="55" t="s">
        <v>95</v>
      </c>
      <c r="D39" s="15">
        <v>433.5</v>
      </c>
      <c r="E39" s="15">
        <v>433.5</v>
      </c>
      <c r="F39" s="15">
        <v>433.5</v>
      </c>
      <c r="G39" s="13">
        <f t="shared" si="1"/>
        <v>100</v>
      </c>
      <c r="H39" s="124"/>
    </row>
    <row r="40" spans="1:8" x14ac:dyDescent="0.25">
      <c r="A40" s="114"/>
      <c r="B40" s="113"/>
      <c r="C40" s="55" t="s">
        <v>89</v>
      </c>
      <c r="D40" s="15">
        <v>0</v>
      </c>
      <c r="E40" s="15">
        <v>0</v>
      </c>
      <c r="F40" s="15">
        <v>0</v>
      </c>
      <c r="G40" s="13">
        <v>0</v>
      </c>
      <c r="H40" s="124"/>
    </row>
    <row r="41" spans="1:8" ht="25.5" x14ac:dyDescent="0.25">
      <c r="A41" s="114"/>
      <c r="B41" s="113"/>
      <c r="C41" s="50" t="s">
        <v>90</v>
      </c>
      <c r="D41" s="15">
        <v>0</v>
      </c>
      <c r="E41" s="15">
        <v>0</v>
      </c>
      <c r="F41" s="15">
        <v>0</v>
      </c>
      <c r="G41" s="13">
        <v>0</v>
      </c>
      <c r="H41" s="124"/>
    </row>
    <row r="42" spans="1:8" x14ac:dyDescent="0.25">
      <c r="A42" s="114"/>
      <c r="B42" s="113"/>
      <c r="C42" s="51" t="s">
        <v>11</v>
      </c>
      <c r="D42" s="13">
        <f>SUM(D38:D41)</f>
        <v>433.5</v>
      </c>
      <c r="E42" s="13">
        <f>SUM(E38:E41)</f>
        <v>433.5</v>
      </c>
      <c r="F42" s="13">
        <f>SUM(F38:F41)</f>
        <v>433.5</v>
      </c>
      <c r="G42" s="13">
        <f t="shared" si="1"/>
        <v>100</v>
      </c>
      <c r="H42" s="112"/>
    </row>
    <row r="43" spans="1:8" x14ac:dyDescent="0.25">
      <c r="A43" s="114" t="s">
        <v>32</v>
      </c>
      <c r="B43" s="113" t="s">
        <v>91</v>
      </c>
      <c r="C43" s="35" t="s">
        <v>7</v>
      </c>
      <c r="D43" s="15">
        <v>0</v>
      </c>
      <c r="E43" s="15">
        <v>0</v>
      </c>
      <c r="F43" s="15">
        <v>0</v>
      </c>
      <c r="G43" s="13">
        <v>0</v>
      </c>
      <c r="H43" s="124" t="s">
        <v>200</v>
      </c>
    </row>
    <row r="44" spans="1:8" ht="25.5" x14ac:dyDescent="0.25">
      <c r="A44" s="114"/>
      <c r="B44" s="113"/>
      <c r="C44" s="55" t="s">
        <v>95</v>
      </c>
      <c r="D44" s="15">
        <v>0</v>
      </c>
      <c r="E44" s="15">
        <v>0</v>
      </c>
      <c r="F44" s="15">
        <v>0</v>
      </c>
      <c r="G44" s="13">
        <v>0</v>
      </c>
      <c r="H44" s="124"/>
    </row>
    <row r="45" spans="1:8" x14ac:dyDescent="0.25">
      <c r="A45" s="114"/>
      <c r="B45" s="113"/>
      <c r="C45" s="55" t="s">
        <v>89</v>
      </c>
      <c r="D45" s="15">
        <v>18</v>
      </c>
      <c r="E45" s="15">
        <v>18</v>
      </c>
      <c r="F45" s="15">
        <v>18</v>
      </c>
      <c r="G45" s="13">
        <f t="shared" ref="G45" si="8">F45/E45*100</f>
        <v>100</v>
      </c>
      <c r="H45" s="124"/>
    </row>
    <row r="46" spans="1:8" ht="25.5" x14ac:dyDescent="0.25">
      <c r="A46" s="114"/>
      <c r="B46" s="113"/>
      <c r="C46" s="50" t="s">
        <v>90</v>
      </c>
      <c r="D46" s="15">
        <v>0</v>
      </c>
      <c r="E46" s="15">
        <v>0</v>
      </c>
      <c r="F46" s="15">
        <v>0</v>
      </c>
      <c r="G46" s="13">
        <v>0</v>
      </c>
      <c r="H46" s="124"/>
    </row>
    <row r="47" spans="1:8" x14ac:dyDescent="0.25">
      <c r="A47" s="114"/>
      <c r="B47" s="113"/>
      <c r="C47" s="51" t="s">
        <v>11</v>
      </c>
      <c r="D47" s="13">
        <f>SUM(D43:D46)</f>
        <v>18</v>
      </c>
      <c r="E47" s="13">
        <f>SUM(E43:E46)</f>
        <v>18</v>
      </c>
      <c r="F47" s="13">
        <f>SUM(F43:F46)</f>
        <v>18</v>
      </c>
      <c r="G47" s="13">
        <f t="shared" ref="G47" si="9">F47/E47*100</f>
        <v>100</v>
      </c>
      <c r="H47" s="112"/>
    </row>
  </sheetData>
  <mergeCells count="31">
    <mergeCell ref="A28:A32"/>
    <mergeCell ref="B28:B32"/>
    <mergeCell ref="H28:H32"/>
    <mergeCell ref="A43:A47"/>
    <mergeCell ref="B43:B47"/>
    <mergeCell ref="H43:H47"/>
    <mergeCell ref="A38:A42"/>
    <mergeCell ref="B38:B42"/>
    <mergeCell ref="H38:H42"/>
    <mergeCell ref="A33:A37"/>
    <mergeCell ref="B33:B37"/>
    <mergeCell ref="H33:H37"/>
    <mergeCell ref="A23:A27"/>
    <mergeCell ref="B23:B27"/>
    <mergeCell ref="H23:H27"/>
    <mergeCell ref="A8:A12"/>
    <mergeCell ref="B8:B12"/>
    <mergeCell ref="H8:H12"/>
    <mergeCell ref="A18:A22"/>
    <mergeCell ref="B18:B22"/>
    <mergeCell ref="H18:H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37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A20" zoomScaleNormal="100" workbookViewId="0">
      <selection activeCell="H28" sqref="H28:H32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4.5703125" style="41" customWidth="1"/>
    <col min="5" max="7" width="12.85546875" customWidth="1"/>
    <col min="8" max="8" width="62.28515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24</v>
      </c>
      <c r="B3" s="106" t="s">
        <v>25</v>
      </c>
      <c r="C3" s="35" t="s">
        <v>7</v>
      </c>
      <c r="D3" s="13">
        <f>D8+D13+D18+D23+D28+D33+D38</f>
        <v>58.6</v>
      </c>
      <c r="E3" s="13">
        <f t="shared" ref="E3:F3" si="0">E8+E13+E18+E23+E28+E33+E38</f>
        <v>58.6</v>
      </c>
      <c r="F3" s="13">
        <f t="shared" si="0"/>
        <v>58.6</v>
      </c>
      <c r="G3" s="13">
        <f t="shared" ref="G3:G42" si="1">F3/E3*100</f>
        <v>100</v>
      </c>
      <c r="H3" s="129"/>
    </row>
    <row r="4" spans="1:8" ht="25.5" x14ac:dyDescent="0.25">
      <c r="A4" s="99"/>
      <c r="B4" s="106"/>
      <c r="C4" s="55" t="s">
        <v>95</v>
      </c>
      <c r="D4" s="13">
        <f t="shared" ref="D4:F6" si="2">D9+D14+D19+D24+D29+D34+D39</f>
        <v>9962</v>
      </c>
      <c r="E4" s="13">
        <f t="shared" si="2"/>
        <v>9962</v>
      </c>
      <c r="F4" s="13">
        <f t="shared" si="2"/>
        <v>9962</v>
      </c>
      <c r="G4" s="13">
        <f t="shared" si="1"/>
        <v>100</v>
      </c>
      <c r="H4" s="129"/>
    </row>
    <row r="5" spans="1:8" x14ac:dyDescent="0.25">
      <c r="A5" s="99"/>
      <c r="B5" s="106"/>
      <c r="C5" s="55" t="s">
        <v>89</v>
      </c>
      <c r="D5" s="13">
        <f t="shared" si="2"/>
        <v>482491.42</v>
      </c>
      <c r="E5" s="13">
        <f t="shared" si="2"/>
        <v>482491.42</v>
      </c>
      <c r="F5" s="13">
        <f t="shared" si="2"/>
        <v>423324.7</v>
      </c>
      <c r="G5" s="13">
        <f t="shared" si="1"/>
        <v>87.73724929657817</v>
      </c>
      <c r="H5" s="129"/>
    </row>
    <row r="6" spans="1:8" ht="25.5" x14ac:dyDescent="0.25">
      <c r="A6" s="99"/>
      <c r="B6" s="106"/>
      <c r="C6" s="50" t="s">
        <v>90</v>
      </c>
      <c r="D6" s="13">
        <f t="shared" si="2"/>
        <v>16629.900000000001</v>
      </c>
      <c r="E6" s="13">
        <f t="shared" si="2"/>
        <v>16629.900000000001</v>
      </c>
      <c r="F6" s="13">
        <f t="shared" si="2"/>
        <v>16600.599999999999</v>
      </c>
      <c r="G6" s="13">
        <f>F6/D6*100</f>
        <v>99.823811327789087</v>
      </c>
      <c r="H6" s="129"/>
    </row>
    <row r="7" spans="1:8" x14ac:dyDescent="0.25">
      <c r="A7" s="99"/>
      <c r="B7" s="106"/>
      <c r="C7" s="32" t="s">
        <v>11</v>
      </c>
      <c r="D7" s="14">
        <f>SUM(D3:D5)</f>
        <v>492512.01999999996</v>
      </c>
      <c r="E7" s="14">
        <f>SUM(E3:E5)</f>
        <v>492512.01999999996</v>
      </c>
      <c r="F7" s="14">
        <f>F3+F4+F5</f>
        <v>433345.3</v>
      </c>
      <c r="G7" s="14">
        <f>F7/E7*100</f>
        <v>87.986745988453237</v>
      </c>
      <c r="H7" s="129"/>
    </row>
    <row r="8" spans="1:8" x14ac:dyDescent="0.25">
      <c r="A8" s="114" t="s">
        <v>12</v>
      </c>
      <c r="B8" s="113" t="s">
        <v>82</v>
      </c>
      <c r="C8" s="35" t="s">
        <v>7</v>
      </c>
      <c r="D8" s="15">
        <v>58.6</v>
      </c>
      <c r="E8" s="15">
        <v>58.6</v>
      </c>
      <c r="F8" s="15">
        <v>58.6</v>
      </c>
      <c r="G8" s="13">
        <f t="shared" si="1"/>
        <v>100</v>
      </c>
      <c r="H8" s="124" t="s">
        <v>222</v>
      </c>
    </row>
    <row r="9" spans="1:8" ht="25.5" x14ac:dyDescent="0.25">
      <c r="A9" s="114"/>
      <c r="B9" s="113"/>
      <c r="C9" s="55" t="s">
        <v>95</v>
      </c>
      <c r="D9" s="13">
        <v>74.5</v>
      </c>
      <c r="E9" s="13">
        <v>74.5</v>
      </c>
      <c r="F9" s="13">
        <v>74.5</v>
      </c>
      <c r="G9" s="13">
        <f t="shared" si="1"/>
        <v>100</v>
      </c>
      <c r="H9" s="124"/>
    </row>
    <row r="10" spans="1:8" x14ac:dyDescent="0.25">
      <c r="A10" s="114"/>
      <c r="B10" s="113"/>
      <c r="C10" s="55" t="s">
        <v>89</v>
      </c>
      <c r="D10" s="13">
        <v>7</v>
      </c>
      <c r="E10" s="13">
        <v>7</v>
      </c>
      <c r="F10" s="13">
        <v>7</v>
      </c>
      <c r="G10" s="13">
        <f t="shared" si="1"/>
        <v>100</v>
      </c>
      <c r="H10" s="124"/>
    </row>
    <row r="11" spans="1:8" ht="25.5" x14ac:dyDescent="0.25">
      <c r="A11" s="114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24"/>
    </row>
    <row r="12" spans="1:8" x14ac:dyDescent="0.25">
      <c r="A12" s="114"/>
      <c r="B12" s="113"/>
      <c r="C12" s="51" t="s">
        <v>11</v>
      </c>
      <c r="D12" s="13">
        <f>SUM(D8:D11)</f>
        <v>140.1</v>
      </c>
      <c r="E12" s="13">
        <f>SUM(E8:E11)</f>
        <v>140.1</v>
      </c>
      <c r="F12" s="13">
        <f t="shared" ref="F12" si="3">SUM(F8:F11)</f>
        <v>140.1</v>
      </c>
      <c r="G12" s="13">
        <f t="shared" si="1"/>
        <v>100</v>
      </c>
      <c r="H12" s="124"/>
    </row>
    <row r="13" spans="1:8" ht="32.1" customHeight="1" x14ac:dyDescent="0.25">
      <c r="A13" s="114" t="s">
        <v>15</v>
      </c>
      <c r="B13" s="113" t="s">
        <v>83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24" t="s">
        <v>263</v>
      </c>
    </row>
    <row r="14" spans="1:8" ht="32.1" customHeight="1" x14ac:dyDescent="0.25">
      <c r="A14" s="114"/>
      <c r="B14" s="113"/>
      <c r="C14" s="55" t="s">
        <v>95</v>
      </c>
      <c r="D14" s="13">
        <v>7503.4</v>
      </c>
      <c r="E14" s="13">
        <v>7503.4</v>
      </c>
      <c r="F14" s="13">
        <v>7503.4</v>
      </c>
      <c r="G14" s="13">
        <f t="shared" si="1"/>
        <v>100</v>
      </c>
      <c r="H14" s="124"/>
    </row>
    <row r="15" spans="1:8" ht="32.1" customHeight="1" x14ac:dyDescent="0.25">
      <c r="A15" s="114"/>
      <c r="B15" s="113"/>
      <c r="C15" s="55" t="s">
        <v>89</v>
      </c>
      <c r="D15" s="13">
        <v>6131.05</v>
      </c>
      <c r="E15" s="13">
        <v>6131.05</v>
      </c>
      <c r="F15" s="13">
        <v>6020.8</v>
      </c>
      <c r="G15" s="13">
        <f t="shared" si="1"/>
        <v>98.20177620472839</v>
      </c>
      <c r="H15" s="124"/>
    </row>
    <row r="16" spans="1:8" ht="32.1" customHeight="1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ht="32.1" customHeight="1" x14ac:dyDescent="0.25">
      <c r="A17" s="114"/>
      <c r="B17" s="113"/>
      <c r="C17" s="51" t="s">
        <v>11</v>
      </c>
      <c r="D17" s="13">
        <f>SUM(D13:D16)</f>
        <v>13634.45</v>
      </c>
      <c r="E17" s="13">
        <f>SUM(E13:E16)</f>
        <v>13634.45</v>
      </c>
      <c r="F17" s="13">
        <f t="shared" ref="F17" si="4">SUM(F13:F16)</f>
        <v>13524.2</v>
      </c>
      <c r="G17" s="13">
        <f t="shared" si="1"/>
        <v>99.19138652457562</v>
      </c>
      <c r="H17" s="124"/>
    </row>
    <row r="18" spans="1:8" x14ac:dyDescent="0.25">
      <c r="A18" s="138" t="s">
        <v>17</v>
      </c>
      <c r="B18" s="113" t="s">
        <v>84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223</v>
      </c>
    </row>
    <row r="19" spans="1:8" ht="25.5" x14ac:dyDescent="0.25">
      <c r="A19" s="138"/>
      <c r="B19" s="113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24"/>
    </row>
    <row r="20" spans="1:8" x14ac:dyDescent="0.25">
      <c r="A20" s="138"/>
      <c r="B20" s="113"/>
      <c r="C20" s="55" t="s">
        <v>89</v>
      </c>
      <c r="D20" s="13">
        <v>264347.05</v>
      </c>
      <c r="E20" s="13">
        <v>264347.05</v>
      </c>
      <c r="F20" s="13">
        <v>261337.4</v>
      </c>
      <c r="G20" s="13">
        <f t="shared" si="1"/>
        <v>98.861477742989763</v>
      </c>
      <c r="H20" s="124"/>
    </row>
    <row r="21" spans="1:8" ht="25.5" x14ac:dyDescent="0.25">
      <c r="A21" s="138"/>
      <c r="B21" s="113"/>
      <c r="C21" s="50" t="s">
        <v>90</v>
      </c>
      <c r="D21" s="13">
        <v>16629.900000000001</v>
      </c>
      <c r="E21" s="13">
        <v>16629.900000000001</v>
      </c>
      <c r="F21" s="13">
        <v>16600.599999999999</v>
      </c>
      <c r="G21" s="13">
        <f>F21/D21*100</f>
        <v>99.823811327789087</v>
      </c>
      <c r="H21" s="124"/>
    </row>
    <row r="22" spans="1:8" x14ac:dyDescent="0.25">
      <c r="A22" s="138"/>
      <c r="B22" s="113"/>
      <c r="C22" s="51" t="s">
        <v>11</v>
      </c>
      <c r="D22" s="13">
        <f>D20</f>
        <v>264347.05</v>
      </c>
      <c r="E22" s="13">
        <f>E20</f>
        <v>264347.05</v>
      </c>
      <c r="F22" s="13">
        <f t="shared" ref="F22" si="5">F20</f>
        <v>261337.4</v>
      </c>
      <c r="G22" s="13">
        <f>F22/E22*100</f>
        <v>98.861477742989763</v>
      </c>
      <c r="H22" s="124"/>
    </row>
    <row r="23" spans="1:8" x14ac:dyDescent="0.25">
      <c r="A23" s="138" t="s">
        <v>24</v>
      </c>
      <c r="B23" s="113" t="s">
        <v>85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24" t="s">
        <v>224</v>
      </c>
    </row>
    <row r="24" spans="1:8" ht="25.5" x14ac:dyDescent="0.25">
      <c r="A24" s="138"/>
      <c r="B24" s="113"/>
      <c r="C24" s="55" t="s">
        <v>95</v>
      </c>
      <c r="D24" s="13">
        <v>0</v>
      </c>
      <c r="E24" s="13">
        <v>0</v>
      </c>
      <c r="F24" s="13">
        <v>0</v>
      </c>
      <c r="G24" s="13">
        <v>0</v>
      </c>
      <c r="H24" s="124"/>
    </row>
    <row r="25" spans="1:8" x14ac:dyDescent="0.25">
      <c r="A25" s="138"/>
      <c r="B25" s="113"/>
      <c r="C25" s="55" t="s">
        <v>89</v>
      </c>
      <c r="D25" s="13">
        <v>15960.36</v>
      </c>
      <c r="E25" s="13">
        <v>15960.36</v>
      </c>
      <c r="F25" s="13">
        <v>15811.3</v>
      </c>
      <c r="G25" s="13">
        <f t="shared" si="1"/>
        <v>99.066061166540095</v>
      </c>
      <c r="H25" s="124"/>
    </row>
    <row r="26" spans="1:8" ht="25.5" x14ac:dyDescent="0.25">
      <c r="A26" s="138"/>
      <c r="B26" s="11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24"/>
    </row>
    <row r="27" spans="1:8" x14ac:dyDescent="0.25">
      <c r="A27" s="138"/>
      <c r="B27" s="113"/>
      <c r="C27" s="51" t="s">
        <v>11</v>
      </c>
      <c r="D27" s="13">
        <f>SUM(D23:D26)</f>
        <v>15960.36</v>
      </c>
      <c r="E27" s="13">
        <f>SUM(E23:E26)</f>
        <v>15960.36</v>
      </c>
      <c r="F27" s="13">
        <f t="shared" ref="F27" si="6">SUM(F23:F26)</f>
        <v>15811.3</v>
      </c>
      <c r="G27" s="13">
        <f t="shared" si="1"/>
        <v>99.066061166540095</v>
      </c>
      <c r="H27" s="124"/>
    </row>
    <row r="28" spans="1:8" ht="68.099999999999994" customHeight="1" x14ac:dyDescent="0.25">
      <c r="A28" s="114" t="s">
        <v>26</v>
      </c>
      <c r="B28" s="113" t="s">
        <v>86</v>
      </c>
      <c r="C28" s="35" t="s">
        <v>7</v>
      </c>
      <c r="D28" s="13">
        <v>0</v>
      </c>
      <c r="E28" s="13">
        <v>0</v>
      </c>
      <c r="F28" s="13">
        <v>0</v>
      </c>
      <c r="G28" s="13">
        <v>0</v>
      </c>
      <c r="H28" s="124" t="s">
        <v>264</v>
      </c>
    </row>
    <row r="29" spans="1:8" ht="68.099999999999994" customHeight="1" x14ac:dyDescent="0.25">
      <c r="A29" s="114"/>
      <c r="B29" s="113"/>
      <c r="C29" s="55" t="s">
        <v>95</v>
      </c>
      <c r="D29" s="13">
        <v>2384.1</v>
      </c>
      <c r="E29" s="13">
        <v>2384.1</v>
      </c>
      <c r="F29" s="13">
        <v>2384.1</v>
      </c>
      <c r="G29" s="13">
        <f t="shared" si="1"/>
        <v>100</v>
      </c>
      <c r="H29" s="124"/>
    </row>
    <row r="30" spans="1:8" ht="68.099999999999994" customHeight="1" x14ac:dyDescent="0.25">
      <c r="A30" s="114"/>
      <c r="B30" s="113"/>
      <c r="C30" s="55" t="s">
        <v>89</v>
      </c>
      <c r="D30" s="13">
        <v>182797.63</v>
      </c>
      <c r="E30" s="13">
        <v>182797.63</v>
      </c>
      <c r="F30" s="13">
        <v>127162.8</v>
      </c>
      <c r="G30" s="13">
        <f t="shared" si="1"/>
        <v>69.564796874007612</v>
      </c>
      <c r="H30" s="124"/>
    </row>
    <row r="31" spans="1:8" ht="68.099999999999994" customHeight="1" x14ac:dyDescent="0.25">
      <c r="A31" s="114"/>
      <c r="B31" s="113"/>
      <c r="C31" s="50" t="s">
        <v>90</v>
      </c>
      <c r="D31" s="13">
        <v>0</v>
      </c>
      <c r="E31" s="13">
        <v>0</v>
      </c>
      <c r="F31" s="13">
        <v>0</v>
      </c>
      <c r="G31" s="13">
        <v>0</v>
      </c>
      <c r="H31" s="124"/>
    </row>
    <row r="32" spans="1:8" ht="68.099999999999994" customHeight="1" x14ac:dyDescent="0.25">
      <c r="A32" s="114"/>
      <c r="B32" s="113"/>
      <c r="C32" s="51" t="s">
        <v>11</v>
      </c>
      <c r="D32" s="13">
        <f>SUM(D28:D31)</f>
        <v>185181.73</v>
      </c>
      <c r="E32" s="13">
        <f>SUM(E28:E31)</f>
        <v>185181.73</v>
      </c>
      <c r="F32" s="13">
        <f t="shared" ref="F32" si="7">SUM(F28:F31)</f>
        <v>129546.90000000001</v>
      </c>
      <c r="G32" s="13">
        <f t="shared" si="1"/>
        <v>69.956631250825879</v>
      </c>
      <c r="H32" s="124"/>
    </row>
    <row r="33" spans="1:8" x14ac:dyDescent="0.25">
      <c r="A33" s="114" t="s">
        <v>28</v>
      </c>
      <c r="B33" s="113" t="s">
        <v>87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34" t="s">
        <v>225</v>
      </c>
    </row>
    <row r="34" spans="1:8" ht="25.5" x14ac:dyDescent="0.25">
      <c r="A34" s="114"/>
      <c r="B34" s="113"/>
      <c r="C34" s="55" t="s">
        <v>95</v>
      </c>
      <c r="D34" s="15">
        <v>0</v>
      </c>
      <c r="E34" s="15">
        <v>0</v>
      </c>
      <c r="F34" s="15">
        <v>0</v>
      </c>
      <c r="G34" s="13">
        <v>0</v>
      </c>
      <c r="H34" s="135"/>
    </row>
    <row r="35" spans="1:8" x14ac:dyDescent="0.25">
      <c r="A35" s="114"/>
      <c r="B35" s="113"/>
      <c r="C35" s="55" t="s">
        <v>89</v>
      </c>
      <c r="D35" s="15">
        <v>13248.33</v>
      </c>
      <c r="E35" s="15">
        <v>13248.33</v>
      </c>
      <c r="F35" s="15">
        <v>12985.4</v>
      </c>
      <c r="G35" s="13">
        <f t="shared" si="1"/>
        <v>98.01537250355328</v>
      </c>
      <c r="H35" s="135"/>
    </row>
    <row r="36" spans="1:8" ht="25.5" x14ac:dyDescent="0.25">
      <c r="A36" s="114"/>
      <c r="B36" s="113"/>
      <c r="C36" s="50" t="s">
        <v>90</v>
      </c>
      <c r="D36" s="15">
        <v>0</v>
      </c>
      <c r="E36" s="15">
        <v>0</v>
      </c>
      <c r="F36" s="15">
        <v>0</v>
      </c>
      <c r="G36" s="13">
        <v>0</v>
      </c>
      <c r="H36" s="135"/>
    </row>
    <row r="37" spans="1:8" x14ac:dyDescent="0.25">
      <c r="A37" s="114"/>
      <c r="B37" s="113"/>
      <c r="C37" s="51" t="s">
        <v>11</v>
      </c>
      <c r="D37" s="13">
        <f>SUM(D33:D36)</f>
        <v>13248.33</v>
      </c>
      <c r="E37" s="13">
        <f>SUM(E33:E36)</f>
        <v>13248.33</v>
      </c>
      <c r="F37" s="13">
        <f t="shared" ref="F37" si="8">SUM(F33:F36)</f>
        <v>12985.4</v>
      </c>
      <c r="G37" s="13">
        <f t="shared" si="1"/>
        <v>98.01537250355328</v>
      </c>
      <c r="H37" s="136"/>
    </row>
    <row r="38" spans="1:8" hidden="1" x14ac:dyDescent="0.25">
      <c r="A38" s="137" t="s">
        <v>30</v>
      </c>
      <c r="B38" s="113" t="s">
        <v>88</v>
      </c>
      <c r="C38" s="35" t="s">
        <v>7</v>
      </c>
      <c r="D38" s="15"/>
      <c r="E38" s="15"/>
      <c r="F38" s="15"/>
      <c r="G38" s="13">
        <v>0</v>
      </c>
      <c r="H38" s="133"/>
    </row>
    <row r="39" spans="1:8" hidden="1" x14ac:dyDescent="0.25">
      <c r="A39" s="137"/>
      <c r="B39" s="113"/>
      <c r="C39" s="55" t="s">
        <v>8</v>
      </c>
      <c r="D39" s="15"/>
      <c r="E39" s="15"/>
      <c r="F39" s="15"/>
      <c r="G39" s="13">
        <v>0</v>
      </c>
      <c r="H39" s="133"/>
    </row>
    <row r="40" spans="1:8" hidden="1" x14ac:dyDescent="0.25">
      <c r="A40" s="137"/>
      <c r="B40" s="113"/>
      <c r="C40" s="55" t="s">
        <v>89</v>
      </c>
      <c r="D40" s="15"/>
      <c r="E40" s="15"/>
      <c r="F40" s="15"/>
      <c r="G40" s="13" t="e">
        <f t="shared" si="1"/>
        <v>#DIV/0!</v>
      </c>
      <c r="H40" s="133"/>
    </row>
    <row r="41" spans="1:8" ht="25.5" hidden="1" x14ac:dyDescent="0.25">
      <c r="A41" s="137"/>
      <c r="B41" s="113"/>
      <c r="C41" s="50" t="s">
        <v>90</v>
      </c>
      <c r="D41" s="15"/>
      <c r="E41" s="15"/>
      <c r="F41" s="15"/>
      <c r="G41" s="13">
        <v>0</v>
      </c>
      <c r="H41" s="133"/>
    </row>
    <row r="42" spans="1:8" hidden="1" x14ac:dyDescent="0.25">
      <c r="A42" s="137"/>
      <c r="B42" s="113"/>
      <c r="C42" s="51" t="s">
        <v>11</v>
      </c>
      <c r="D42" s="13"/>
      <c r="E42" s="13"/>
      <c r="F42" s="13"/>
      <c r="G42" s="13" t="e">
        <f t="shared" si="1"/>
        <v>#DIV/0!</v>
      </c>
      <c r="H42" s="133"/>
    </row>
    <row r="43" spans="1:8" ht="20.100000000000001" customHeight="1" x14ac:dyDescent="0.25"/>
  </sheetData>
  <mergeCells count="28">
    <mergeCell ref="A1:B2"/>
    <mergeCell ref="B18:B22"/>
    <mergeCell ref="B13:B17"/>
    <mergeCell ref="B3:B7"/>
    <mergeCell ref="A18:A22"/>
    <mergeCell ref="A13:A17"/>
    <mergeCell ref="B38:B42"/>
    <mergeCell ref="A38:A42"/>
    <mergeCell ref="A28:A32"/>
    <mergeCell ref="A3:A7"/>
    <mergeCell ref="B33:B37"/>
    <mergeCell ref="A8:A12"/>
    <mergeCell ref="B8:B12"/>
    <mergeCell ref="A23:A27"/>
    <mergeCell ref="B23:B27"/>
    <mergeCell ref="A33:A37"/>
    <mergeCell ref="B28:B32"/>
    <mergeCell ref="H38:H42"/>
    <mergeCell ref="H33:H37"/>
    <mergeCell ref="C1:C2"/>
    <mergeCell ref="H28:H32"/>
    <mergeCell ref="H23:H27"/>
    <mergeCell ref="H18:H22"/>
    <mergeCell ref="H13:H17"/>
    <mergeCell ref="D1:G1"/>
    <mergeCell ref="H3:H7"/>
    <mergeCell ref="H1:H2"/>
    <mergeCell ref="H8:H12"/>
  </mergeCells>
  <pageMargins left="0.7" right="0.7" top="0.75" bottom="0.75" header="0.3" footer="0.3"/>
  <pageSetup paperSize="9" scale="74" fitToHeight="0" orientation="landscape" r:id="rId1"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H8" sqref="H8:H12"/>
    </sheetView>
  </sheetViews>
  <sheetFormatPr defaultRowHeight="15" x14ac:dyDescent="0.25"/>
  <cols>
    <col min="1" max="1" width="4.85546875" bestFit="1" customWidth="1"/>
    <col min="2" max="2" width="28.5703125" customWidth="1"/>
    <col min="3" max="3" width="18.85546875" customWidth="1"/>
    <col min="4" max="4" width="14.5703125" style="41" bestFit="1" customWidth="1"/>
    <col min="5" max="7" width="12.85546875" customWidth="1"/>
    <col min="8" max="8" width="64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26</v>
      </c>
      <c r="B3" s="106" t="s">
        <v>27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 t="shared" ref="D4:F6" si="1">D9+D14+D19</f>
        <v>4162.8</v>
      </c>
      <c r="E4" s="13">
        <f t="shared" si="1"/>
        <v>4162.8</v>
      </c>
      <c r="F4" s="13">
        <f t="shared" si="1"/>
        <v>4135.8</v>
      </c>
      <c r="G4" s="13">
        <f t="shared" ref="G4:G22" si="2">F4/E4*100</f>
        <v>99.351398097434412</v>
      </c>
      <c r="H4" s="129"/>
    </row>
    <row r="5" spans="1:8" x14ac:dyDescent="0.25">
      <c r="A5" s="99"/>
      <c r="B5" s="106">
        <v>0</v>
      </c>
      <c r="C5" s="55" t="s">
        <v>89</v>
      </c>
      <c r="D5" s="13">
        <f t="shared" si="1"/>
        <v>8239.7999999999993</v>
      </c>
      <c r="E5" s="13">
        <f t="shared" si="1"/>
        <v>7922.7</v>
      </c>
      <c r="F5" s="13">
        <f t="shared" si="1"/>
        <v>7904.3</v>
      </c>
      <c r="G5" s="13">
        <f t="shared" si="2"/>
        <v>99.767755941787527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24" t="s">
        <v>11</v>
      </c>
      <c r="D7" s="14">
        <f t="shared" ref="D7" si="3">SUM(D3:D6)</f>
        <v>12402.599999999999</v>
      </c>
      <c r="E7" s="14">
        <f t="shared" ref="E7" si="4">SUM(E3:E6)</f>
        <v>12085.5</v>
      </c>
      <c r="F7" s="14">
        <f>SUM(F3:F6)</f>
        <v>12040.1</v>
      </c>
      <c r="G7" s="14">
        <f t="shared" si="2"/>
        <v>99.624343221215511</v>
      </c>
      <c r="H7" s="129"/>
    </row>
    <row r="8" spans="1:8" ht="30" customHeight="1" x14ac:dyDescent="0.25">
      <c r="A8" s="139" t="s">
        <v>12</v>
      </c>
      <c r="B8" s="142" t="s">
        <v>92</v>
      </c>
      <c r="C8" s="35" t="s">
        <v>7</v>
      </c>
      <c r="D8" s="17">
        <v>0</v>
      </c>
      <c r="E8" s="17">
        <v>0</v>
      </c>
      <c r="F8" s="17">
        <v>0</v>
      </c>
      <c r="G8" s="13">
        <v>0</v>
      </c>
      <c r="H8" s="145" t="s">
        <v>226</v>
      </c>
    </row>
    <row r="9" spans="1:8" ht="30" customHeight="1" x14ac:dyDescent="0.25">
      <c r="A9" s="140"/>
      <c r="B9" s="143"/>
      <c r="C9" s="55" t="s">
        <v>95</v>
      </c>
      <c r="D9" s="17">
        <v>3093.5</v>
      </c>
      <c r="E9" s="17">
        <v>3093.5</v>
      </c>
      <c r="F9" s="17">
        <v>3066.5</v>
      </c>
      <c r="G9" s="13">
        <f t="shared" si="2"/>
        <v>99.12720219815742</v>
      </c>
      <c r="H9" s="146"/>
    </row>
    <row r="10" spans="1:8" ht="30" customHeight="1" x14ac:dyDescent="0.25">
      <c r="A10" s="140"/>
      <c r="B10" s="143"/>
      <c r="C10" s="55" t="s">
        <v>89</v>
      </c>
      <c r="D10" s="17">
        <v>0</v>
      </c>
      <c r="E10" s="17">
        <v>0</v>
      </c>
      <c r="F10" s="17">
        <v>0</v>
      </c>
      <c r="G10" s="13">
        <v>0</v>
      </c>
      <c r="H10" s="146"/>
    </row>
    <row r="11" spans="1:8" ht="30" customHeight="1" x14ac:dyDescent="0.25">
      <c r="A11" s="140"/>
      <c r="B11" s="143"/>
      <c r="C11" s="50" t="s">
        <v>90</v>
      </c>
      <c r="D11" s="17">
        <v>0</v>
      </c>
      <c r="E11" s="17">
        <v>0</v>
      </c>
      <c r="F11" s="17">
        <v>0</v>
      </c>
      <c r="G11" s="13">
        <v>0</v>
      </c>
      <c r="H11" s="146"/>
    </row>
    <row r="12" spans="1:8" ht="30" customHeight="1" x14ac:dyDescent="0.25">
      <c r="A12" s="141"/>
      <c r="B12" s="144"/>
      <c r="C12" s="51" t="s">
        <v>11</v>
      </c>
      <c r="D12" s="13">
        <f>SUM(D8:D11)</f>
        <v>3093.5</v>
      </c>
      <c r="E12" s="13">
        <f>SUM(E8:E11)</f>
        <v>3093.5</v>
      </c>
      <c r="F12" s="13">
        <f t="shared" ref="F12" si="5">SUM(F8:F11)</f>
        <v>3066.5</v>
      </c>
      <c r="G12" s="13">
        <f t="shared" si="2"/>
        <v>99.12720219815742</v>
      </c>
      <c r="H12" s="147"/>
    </row>
    <row r="13" spans="1:8" ht="60" customHeight="1" x14ac:dyDescent="0.25">
      <c r="A13" s="114" t="s">
        <v>15</v>
      </c>
      <c r="B13" s="113" t="s">
        <v>93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148" t="s">
        <v>265</v>
      </c>
    </row>
    <row r="14" spans="1:8" ht="60" customHeight="1" x14ac:dyDescent="0.25">
      <c r="A14" s="114"/>
      <c r="B14" s="113"/>
      <c r="C14" s="55" t="s">
        <v>95</v>
      </c>
      <c r="D14" s="15">
        <v>0</v>
      </c>
      <c r="E14" s="15">
        <v>0</v>
      </c>
      <c r="F14" s="15">
        <v>0</v>
      </c>
      <c r="G14" s="13">
        <v>0</v>
      </c>
      <c r="H14" s="146"/>
    </row>
    <row r="15" spans="1:8" ht="60" customHeight="1" x14ac:dyDescent="0.25">
      <c r="A15" s="114"/>
      <c r="B15" s="113"/>
      <c r="C15" s="55" t="s">
        <v>89</v>
      </c>
      <c r="D15" s="15">
        <v>1011.5</v>
      </c>
      <c r="E15" s="15">
        <v>1011.5</v>
      </c>
      <c r="F15" s="15">
        <v>1011.2</v>
      </c>
      <c r="G15" s="13">
        <f t="shared" si="2"/>
        <v>99.970341077607515</v>
      </c>
      <c r="H15" s="146"/>
    </row>
    <row r="16" spans="1:8" ht="60" customHeight="1" x14ac:dyDescent="0.25">
      <c r="A16" s="114"/>
      <c r="B16" s="113"/>
      <c r="C16" s="50" t="s">
        <v>90</v>
      </c>
      <c r="D16" s="15">
        <v>0</v>
      </c>
      <c r="E16" s="15">
        <v>0</v>
      </c>
      <c r="F16" s="15">
        <v>0</v>
      </c>
      <c r="G16" s="13">
        <v>0</v>
      </c>
      <c r="H16" s="146"/>
    </row>
    <row r="17" spans="1:8" ht="60" customHeight="1" x14ac:dyDescent="0.25">
      <c r="A17" s="114"/>
      <c r="B17" s="113"/>
      <c r="C17" s="51" t="s">
        <v>11</v>
      </c>
      <c r="D17" s="13">
        <f>SUM(D13:D16)</f>
        <v>1011.5</v>
      </c>
      <c r="E17" s="13">
        <f>SUM(E13:E16)</f>
        <v>1011.5</v>
      </c>
      <c r="F17" s="13">
        <f t="shared" ref="F17" si="6">SUM(F13:F16)</f>
        <v>1011.2</v>
      </c>
      <c r="G17" s="13">
        <f t="shared" si="2"/>
        <v>99.970341077607515</v>
      </c>
      <c r="H17" s="149"/>
    </row>
    <row r="18" spans="1:8" x14ac:dyDescent="0.25">
      <c r="A18" s="137" t="s">
        <v>17</v>
      </c>
      <c r="B18" s="113" t="s">
        <v>94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24" t="s">
        <v>202</v>
      </c>
    </row>
    <row r="19" spans="1:8" ht="25.5" x14ac:dyDescent="0.25">
      <c r="A19" s="137"/>
      <c r="B19" s="113"/>
      <c r="C19" s="55" t="s">
        <v>95</v>
      </c>
      <c r="D19" s="15">
        <v>1069.3</v>
      </c>
      <c r="E19" s="15">
        <v>1069.3</v>
      </c>
      <c r="F19" s="15">
        <v>1069.3</v>
      </c>
      <c r="G19" s="13">
        <f t="shared" si="2"/>
        <v>100</v>
      </c>
      <c r="H19" s="124"/>
    </row>
    <row r="20" spans="1:8" x14ac:dyDescent="0.25">
      <c r="A20" s="137"/>
      <c r="B20" s="113"/>
      <c r="C20" s="55" t="s">
        <v>89</v>
      </c>
      <c r="D20" s="15">
        <v>7228.3</v>
      </c>
      <c r="E20" s="15">
        <v>6911.2</v>
      </c>
      <c r="F20" s="15">
        <v>6893.1</v>
      </c>
      <c r="G20" s="13">
        <f t="shared" si="2"/>
        <v>99.738106262298885</v>
      </c>
      <c r="H20" s="124"/>
    </row>
    <row r="21" spans="1:8" ht="25.5" x14ac:dyDescent="0.25">
      <c r="A21" s="137"/>
      <c r="B21" s="113"/>
      <c r="C21" s="50" t="s">
        <v>90</v>
      </c>
      <c r="D21" s="15">
        <v>0</v>
      </c>
      <c r="E21" s="15">
        <v>0</v>
      </c>
      <c r="F21" s="15">
        <v>0</v>
      </c>
      <c r="G21" s="13">
        <v>0</v>
      </c>
      <c r="H21" s="124"/>
    </row>
    <row r="22" spans="1:8" x14ac:dyDescent="0.25">
      <c r="A22" s="137"/>
      <c r="B22" s="113"/>
      <c r="C22" s="51" t="s">
        <v>11</v>
      </c>
      <c r="D22" s="13">
        <f>SUM(D18:D21)</f>
        <v>8297.6</v>
      </c>
      <c r="E22" s="13">
        <f>SUM(E18:E21)</f>
        <v>7980.5</v>
      </c>
      <c r="F22" s="13">
        <f t="shared" ref="F22" si="7">SUM(F18:F21)</f>
        <v>7962.4000000000005</v>
      </c>
      <c r="G22" s="13">
        <f t="shared" si="2"/>
        <v>99.773197168097241</v>
      </c>
      <c r="H22" s="124"/>
    </row>
  </sheetData>
  <mergeCells count="16">
    <mergeCell ref="A1:B2"/>
    <mergeCell ref="C1:C2"/>
    <mergeCell ref="H1:H2"/>
    <mergeCell ref="D1:G1"/>
    <mergeCell ref="A3:A7"/>
    <mergeCell ref="B3:B7"/>
    <mergeCell ref="H3:H7"/>
    <mergeCell ref="H18:H22"/>
    <mergeCell ref="A13:A17"/>
    <mergeCell ref="B13:B17"/>
    <mergeCell ref="A8:A12"/>
    <mergeCell ref="B8:B12"/>
    <mergeCell ref="A18:A22"/>
    <mergeCell ref="B18:B22"/>
    <mergeCell ref="H8:H12"/>
    <mergeCell ref="H13:H17"/>
  </mergeCells>
  <pageMargins left="0.7" right="0.7" top="0.75" bottom="0.75" header="0.3" footer="0.3"/>
  <pageSetup paperSize="9" scale="77" fitToHeight="0" orientation="landscape" r:id="rId1"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H13" sqref="H13:H17"/>
    </sheetView>
  </sheetViews>
  <sheetFormatPr defaultRowHeight="15" x14ac:dyDescent="0.25"/>
  <cols>
    <col min="1" max="1" width="4.42578125" bestFit="1" customWidth="1"/>
    <col min="2" max="2" width="35.42578125" customWidth="1"/>
    <col min="3" max="3" width="20.7109375" customWidth="1"/>
    <col min="4" max="4" width="14.5703125" style="41" bestFit="1" customWidth="1"/>
    <col min="5" max="5" width="12.85546875" customWidth="1"/>
    <col min="6" max="6" width="11.7109375" customWidth="1"/>
    <col min="7" max="7" width="11.85546875" customWidth="1"/>
    <col min="8" max="8" width="58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28</v>
      </c>
      <c r="B3" s="106" t="s">
        <v>29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>D9+D14+D19</f>
        <v>7774.6</v>
      </c>
      <c r="E4" s="13">
        <f t="shared" ref="D4:F6" si="1">E9+E14+E19</f>
        <v>7774.6</v>
      </c>
      <c r="F4" s="13">
        <f t="shared" si="1"/>
        <v>7736.2000000000007</v>
      </c>
      <c r="G4" s="13">
        <f t="shared" ref="G4:G17" si="2">F4/E4*100</f>
        <v>99.506083914284986</v>
      </c>
      <c r="H4" s="129"/>
    </row>
    <row r="5" spans="1:8" x14ac:dyDescent="0.25">
      <c r="A5" s="99"/>
      <c r="B5" s="106">
        <v>0</v>
      </c>
      <c r="C5" s="55" t="s">
        <v>89</v>
      </c>
      <c r="D5" s="13">
        <f>D10+D15+D20</f>
        <v>14365.5</v>
      </c>
      <c r="E5" s="13">
        <f t="shared" si="1"/>
        <v>14365.5</v>
      </c>
      <c r="F5" s="13">
        <f t="shared" si="1"/>
        <v>10421.1</v>
      </c>
      <c r="G5" s="13">
        <f t="shared" si="2"/>
        <v>72.54254985903728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30" t="s">
        <v>11</v>
      </c>
      <c r="D7" s="14">
        <f t="shared" ref="D7:E7" si="3">SUM(D3:D6)</f>
        <v>22140.1</v>
      </c>
      <c r="E7" s="14">
        <f t="shared" si="3"/>
        <v>22140.1</v>
      </c>
      <c r="F7" s="14">
        <f t="shared" ref="F7" si="4">SUM(F3:F6)</f>
        <v>18157.300000000003</v>
      </c>
      <c r="G7" s="14">
        <f t="shared" si="2"/>
        <v>82.010921359885486</v>
      </c>
      <c r="H7" s="129"/>
    </row>
    <row r="8" spans="1:8" x14ac:dyDescent="0.25">
      <c r="A8" s="139" t="s">
        <v>12</v>
      </c>
      <c r="B8" s="125" t="s">
        <v>96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50" t="s">
        <v>227</v>
      </c>
    </row>
    <row r="9" spans="1:8" ht="25.5" x14ac:dyDescent="0.25">
      <c r="A9" s="140"/>
      <c r="B9" s="126"/>
      <c r="C9" s="55" t="s">
        <v>95</v>
      </c>
      <c r="D9" s="13">
        <v>5640</v>
      </c>
      <c r="E9" s="13">
        <v>5640</v>
      </c>
      <c r="F9" s="13">
        <v>5601.6</v>
      </c>
      <c r="G9" s="13">
        <f t="shared" si="2"/>
        <v>99.319148936170222</v>
      </c>
      <c r="H9" s="150"/>
    </row>
    <row r="10" spans="1:8" x14ac:dyDescent="0.25">
      <c r="A10" s="140"/>
      <c r="B10" s="126"/>
      <c r="C10" s="55" t="s">
        <v>89</v>
      </c>
      <c r="D10" s="13">
        <v>0</v>
      </c>
      <c r="E10" s="13">
        <v>0</v>
      </c>
      <c r="F10" s="13">
        <v>0</v>
      </c>
      <c r="G10" s="13">
        <v>0</v>
      </c>
      <c r="H10" s="150"/>
    </row>
    <row r="11" spans="1:8" ht="25.5" x14ac:dyDescent="0.25">
      <c r="A11" s="140"/>
      <c r="B11" s="126"/>
      <c r="C11" s="50" t="s">
        <v>90</v>
      </c>
      <c r="D11" s="13">
        <v>0</v>
      </c>
      <c r="E11" s="13">
        <v>0</v>
      </c>
      <c r="F11" s="13"/>
      <c r="G11" s="13">
        <v>0</v>
      </c>
      <c r="H11" s="150"/>
    </row>
    <row r="12" spans="1:8" x14ac:dyDescent="0.25">
      <c r="A12" s="141"/>
      <c r="B12" s="127"/>
      <c r="C12" s="51" t="s">
        <v>11</v>
      </c>
      <c r="D12" s="13">
        <f t="shared" ref="D12:E12" si="5">SUM(D8:D11)</f>
        <v>5640</v>
      </c>
      <c r="E12" s="13">
        <f t="shared" si="5"/>
        <v>5640</v>
      </c>
      <c r="F12" s="13">
        <f>F9</f>
        <v>5601.6</v>
      </c>
      <c r="G12" s="13">
        <f t="shared" si="2"/>
        <v>99.319148936170222</v>
      </c>
      <c r="H12" s="151"/>
    </row>
    <row r="13" spans="1:8" ht="32.1" customHeight="1" x14ac:dyDescent="0.25">
      <c r="A13" s="139" t="s">
        <v>15</v>
      </c>
      <c r="B13" s="125" t="s">
        <v>97</v>
      </c>
      <c r="C13" s="35" t="s">
        <v>7</v>
      </c>
      <c r="D13" s="15">
        <v>0</v>
      </c>
      <c r="E13" s="15">
        <v>0</v>
      </c>
      <c r="F13" s="15"/>
      <c r="G13" s="13">
        <v>0</v>
      </c>
      <c r="H13" s="152" t="s">
        <v>228</v>
      </c>
    </row>
    <row r="14" spans="1:8" ht="32.1" customHeight="1" x14ac:dyDescent="0.25">
      <c r="A14" s="140"/>
      <c r="B14" s="126"/>
      <c r="C14" s="55" t="s">
        <v>95</v>
      </c>
      <c r="D14" s="15">
        <v>2134.6</v>
      </c>
      <c r="E14" s="15">
        <v>2134.6</v>
      </c>
      <c r="F14" s="15">
        <v>2134.6</v>
      </c>
      <c r="G14" s="13">
        <f t="shared" si="2"/>
        <v>100</v>
      </c>
      <c r="H14" s="152"/>
    </row>
    <row r="15" spans="1:8" ht="32.1" customHeight="1" x14ac:dyDescent="0.25">
      <c r="A15" s="140"/>
      <c r="B15" s="126"/>
      <c r="C15" s="55" t="s">
        <v>89</v>
      </c>
      <c r="D15" s="13">
        <v>14365.5</v>
      </c>
      <c r="E15" s="13">
        <v>14365.5</v>
      </c>
      <c r="F15" s="13">
        <v>10421.1</v>
      </c>
      <c r="G15" s="13">
        <f>F15/E15*100</f>
        <v>72.54254985903728</v>
      </c>
      <c r="H15" s="152"/>
    </row>
    <row r="16" spans="1:8" ht="42.75" customHeight="1" x14ac:dyDescent="0.25">
      <c r="A16" s="140"/>
      <c r="B16" s="126"/>
      <c r="C16" s="50" t="s">
        <v>90</v>
      </c>
      <c r="D16" s="15">
        <v>0</v>
      </c>
      <c r="E16" s="15">
        <v>0</v>
      </c>
      <c r="F16" s="15">
        <v>0</v>
      </c>
      <c r="G16" s="13">
        <v>0</v>
      </c>
      <c r="H16" s="152"/>
    </row>
    <row r="17" spans="1:8" ht="32.1" customHeight="1" x14ac:dyDescent="0.25">
      <c r="A17" s="141"/>
      <c r="B17" s="127"/>
      <c r="C17" s="29" t="s">
        <v>11</v>
      </c>
      <c r="D17" s="13">
        <f t="shared" ref="D17:F17" si="6">SUM(D13:D16)</f>
        <v>16500.099999999999</v>
      </c>
      <c r="E17" s="13">
        <f t="shared" ref="E17" si="7">SUM(E13:E16)</f>
        <v>16500.099999999999</v>
      </c>
      <c r="F17" s="13">
        <f t="shared" si="6"/>
        <v>12555.7</v>
      </c>
      <c r="G17" s="13">
        <f t="shared" si="2"/>
        <v>76.094690335210103</v>
      </c>
      <c r="H17" s="153"/>
    </row>
    <row r="18" spans="1:8" ht="15" customHeight="1" x14ac:dyDescent="0.25">
      <c r="A18" s="139" t="s">
        <v>17</v>
      </c>
      <c r="B18" s="125" t="s">
        <v>98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43" t="s">
        <v>266</v>
      </c>
    </row>
    <row r="19" spans="1:8" ht="25.5" x14ac:dyDescent="0.25">
      <c r="A19" s="140"/>
      <c r="B19" s="126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43"/>
    </row>
    <row r="20" spans="1:8" x14ac:dyDescent="0.25">
      <c r="A20" s="140"/>
      <c r="B20" s="126"/>
      <c r="C20" s="55" t="s">
        <v>89</v>
      </c>
      <c r="D20" s="13">
        <v>0</v>
      </c>
      <c r="E20" s="13">
        <v>0</v>
      </c>
      <c r="F20" s="13">
        <v>0</v>
      </c>
      <c r="G20" s="70">
        <v>0</v>
      </c>
      <c r="H20" s="143"/>
    </row>
    <row r="21" spans="1:8" ht="25.5" x14ac:dyDescent="0.25">
      <c r="A21" s="140"/>
      <c r="B21" s="126"/>
      <c r="C21" s="50" t="s">
        <v>90</v>
      </c>
      <c r="D21" s="13">
        <v>0</v>
      </c>
      <c r="E21" s="13">
        <v>0</v>
      </c>
      <c r="F21" s="13">
        <v>0</v>
      </c>
      <c r="G21" s="70">
        <v>0</v>
      </c>
      <c r="H21" s="143"/>
    </row>
    <row r="22" spans="1:8" x14ac:dyDescent="0.25">
      <c r="A22" s="141"/>
      <c r="B22" s="127"/>
      <c r="C22" s="30" t="s">
        <v>11</v>
      </c>
      <c r="D22" s="13">
        <f t="shared" ref="D22:F22" si="8">SUM(D18:D21)</f>
        <v>0</v>
      </c>
      <c r="E22" s="13">
        <f t="shared" ref="E22" si="9">SUM(E18:E21)</f>
        <v>0</v>
      </c>
      <c r="F22" s="13">
        <f t="shared" si="8"/>
        <v>0</v>
      </c>
      <c r="G22" s="70">
        <v>0</v>
      </c>
      <c r="H22" s="144"/>
    </row>
  </sheetData>
  <mergeCells count="16">
    <mergeCell ref="H18:H22"/>
    <mergeCell ref="A18:A22"/>
    <mergeCell ref="B18:B22"/>
    <mergeCell ref="H13:H17"/>
    <mergeCell ref="A13:A17"/>
    <mergeCell ref="B13:B17"/>
    <mergeCell ref="H8:H12"/>
    <mergeCell ref="H3:H7"/>
    <mergeCell ref="A1:B2"/>
    <mergeCell ref="C1:C2"/>
    <mergeCell ref="H1:H2"/>
    <mergeCell ref="A8:A12"/>
    <mergeCell ref="B8:B12"/>
    <mergeCell ref="A3:A7"/>
    <mergeCell ref="B3:B7"/>
    <mergeCell ref="D1:G1"/>
  </mergeCells>
  <pageMargins left="0.7" right="0.7" top="0.75" bottom="0.75" header="0.3" footer="0.3"/>
  <pageSetup paperSize="9" scale="7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opLeftCell="A14" zoomScaleNormal="100" workbookViewId="0">
      <selection activeCell="H23" sqref="H23:H27"/>
    </sheetView>
  </sheetViews>
  <sheetFormatPr defaultRowHeight="15" x14ac:dyDescent="0.25"/>
  <cols>
    <col min="1" max="1" width="4.85546875" bestFit="1" customWidth="1"/>
    <col min="2" max="2" width="35.42578125" customWidth="1"/>
    <col min="3" max="3" width="19.140625" bestFit="1" customWidth="1"/>
    <col min="4" max="4" width="14.5703125" style="41" customWidth="1"/>
    <col min="5" max="5" width="12.85546875" customWidth="1"/>
    <col min="6" max="6" width="12.140625" customWidth="1"/>
    <col min="7" max="7" width="11.85546875" customWidth="1"/>
    <col min="8" max="8" width="59.57031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30</v>
      </c>
      <c r="B3" s="106" t="s">
        <v>31</v>
      </c>
      <c r="C3" s="35" t="s">
        <v>7</v>
      </c>
      <c r="D3" s="13">
        <f>D8+D13+D18+D23+D28+D38</f>
        <v>3591.54</v>
      </c>
      <c r="E3" s="13">
        <f t="shared" ref="E3:F3" si="0">E8+E13+E18+E23+E28+E38</f>
        <v>3591.54</v>
      </c>
      <c r="F3" s="13">
        <f t="shared" si="0"/>
        <v>2591.4499999999998</v>
      </c>
      <c r="G3" s="13">
        <f t="shared" ref="G3:G29" si="1">F3/E3*100</f>
        <v>72.154284791482198</v>
      </c>
      <c r="H3" s="154"/>
    </row>
    <row r="4" spans="1:8" ht="25.5" x14ac:dyDescent="0.25">
      <c r="A4" s="99"/>
      <c r="B4" s="106">
        <v>0</v>
      </c>
      <c r="C4" s="55" t="s">
        <v>95</v>
      </c>
      <c r="D4" s="13">
        <f t="shared" ref="D4:F7" si="2">D9+D14+D19+D24+D29+D39</f>
        <v>141859.97999999998</v>
      </c>
      <c r="E4" s="13">
        <f t="shared" si="2"/>
        <v>141859.97999999998</v>
      </c>
      <c r="F4" s="13">
        <f t="shared" si="2"/>
        <v>131240.75</v>
      </c>
      <c r="G4" s="13">
        <f t="shared" si="1"/>
        <v>92.514287680006731</v>
      </c>
      <c r="H4" s="154"/>
    </row>
    <row r="5" spans="1:8" x14ac:dyDescent="0.25">
      <c r="A5" s="99"/>
      <c r="B5" s="106">
        <v>0</v>
      </c>
      <c r="C5" s="55" t="s">
        <v>89</v>
      </c>
      <c r="D5" s="13">
        <f t="shared" si="2"/>
        <v>47597.3</v>
      </c>
      <c r="E5" s="13">
        <f t="shared" si="2"/>
        <v>47597.3</v>
      </c>
      <c r="F5" s="13">
        <f>F10+F15+F20+F25+F30+F40</f>
        <v>45823</v>
      </c>
      <c r="G5" s="13">
        <f t="shared" si="1"/>
        <v>96.272267544587606</v>
      </c>
      <c r="H5" s="154"/>
    </row>
    <row r="6" spans="1:8" ht="25.5" x14ac:dyDescent="0.25">
      <c r="A6" s="99"/>
      <c r="B6" s="106"/>
      <c r="C6" s="50" t="s">
        <v>90</v>
      </c>
      <c r="D6" s="13">
        <f t="shared" si="2"/>
        <v>0</v>
      </c>
      <c r="E6" s="13">
        <f t="shared" si="2"/>
        <v>0</v>
      </c>
      <c r="F6" s="13">
        <f t="shared" si="2"/>
        <v>0</v>
      </c>
      <c r="G6" s="13">
        <v>0</v>
      </c>
      <c r="H6" s="154"/>
    </row>
    <row r="7" spans="1:8" x14ac:dyDescent="0.25">
      <c r="A7" s="99"/>
      <c r="B7" s="106"/>
      <c r="C7" s="40" t="s">
        <v>11</v>
      </c>
      <c r="D7" s="14">
        <f t="shared" si="2"/>
        <v>193048.82</v>
      </c>
      <c r="E7" s="14">
        <f t="shared" si="2"/>
        <v>193048.82</v>
      </c>
      <c r="F7" s="14">
        <f>F12+F17+F22+F27+F32+F42</f>
        <v>179655.2</v>
      </c>
      <c r="G7" s="14">
        <f>F7/E7*100</f>
        <v>93.062055494563495</v>
      </c>
      <c r="H7" s="154"/>
    </row>
    <row r="8" spans="1:8" ht="21" customHeight="1" x14ac:dyDescent="0.25">
      <c r="A8" s="138" t="s">
        <v>12</v>
      </c>
      <c r="B8" s="113" t="s">
        <v>99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24" t="s">
        <v>241</v>
      </c>
    </row>
    <row r="9" spans="1:8" ht="24.95" customHeight="1" x14ac:dyDescent="0.25">
      <c r="A9" s="138"/>
      <c r="B9" s="113"/>
      <c r="C9" s="55" t="s">
        <v>95</v>
      </c>
      <c r="D9" s="13">
        <v>59429.94</v>
      </c>
      <c r="E9" s="13">
        <v>59429.94</v>
      </c>
      <c r="F9" s="13">
        <v>59227.1</v>
      </c>
      <c r="G9" s="13">
        <f t="shared" si="1"/>
        <v>99.658690552270443</v>
      </c>
      <c r="H9" s="124"/>
    </row>
    <row r="10" spans="1:8" ht="21.75" customHeight="1" x14ac:dyDescent="0.25">
      <c r="A10" s="138"/>
      <c r="B10" s="113"/>
      <c r="C10" s="55" t="s">
        <v>89</v>
      </c>
      <c r="D10" s="13">
        <v>4473.2</v>
      </c>
      <c r="E10" s="13">
        <v>4473.2</v>
      </c>
      <c r="F10" s="13">
        <v>4458</v>
      </c>
      <c r="G10" s="13">
        <f t="shared" si="1"/>
        <v>99.660198515604051</v>
      </c>
      <c r="H10" s="124"/>
    </row>
    <row r="11" spans="1:8" ht="24.95" customHeight="1" x14ac:dyDescent="0.25">
      <c r="A11" s="138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24"/>
    </row>
    <row r="12" spans="1:8" ht="24.95" customHeight="1" x14ac:dyDescent="0.25">
      <c r="A12" s="138"/>
      <c r="B12" s="113"/>
      <c r="C12" s="31" t="s">
        <v>11</v>
      </c>
      <c r="D12" s="13">
        <f t="shared" ref="D12:F12" si="3">SUM(D8:D11)</f>
        <v>63903.14</v>
      </c>
      <c r="E12" s="13">
        <f t="shared" ref="E12" si="4">SUM(E8:E11)</f>
        <v>63903.14</v>
      </c>
      <c r="F12" s="13">
        <f t="shared" si="3"/>
        <v>63685.1</v>
      </c>
      <c r="G12" s="13">
        <f t="shared" si="1"/>
        <v>99.658796109236576</v>
      </c>
      <c r="H12" s="124"/>
    </row>
    <row r="13" spans="1:8" x14ac:dyDescent="0.25">
      <c r="A13" s="138" t="s">
        <v>15</v>
      </c>
      <c r="B13" s="113" t="s">
        <v>100</v>
      </c>
      <c r="C13" s="35" t="s">
        <v>7</v>
      </c>
      <c r="D13" s="15">
        <v>517.79999999999995</v>
      </c>
      <c r="E13" s="15">
        <v>517.79999999999995</v>
      </c>
      <c r="F13" s="15">
        <v>517.75</v>
      </c>
      <c r="G13" s="13">
        <f t="shared" si="1"/>
        <v>99.99034376207031</v>
      </c>
      <c r="H13" s="124" t="s">
        <v>242</v>
      </c>
    </row>
    <row r="14" spans="1:8" ht="25.5" x14ac:dyDescent="0.25">
      <c r="A14" s="138"/>
      <c r="B14" s="113"/>
      <c r="C14" s="55" t="s">
        <v>95</v>
      </c>
      <c r="D14" s="13">
        <v>8251.9</v>
      </c>
      <c r="E14" s="13">
        <v>8251.9</v>
      </c>
      <c r="F14" s="13">
        <v>8251.85</v>
      </c>
      <c r="G14" s="13">
        <f t="shared" si="1"/>
        <v>99.999394078939403</v>
      </c>
      <c r="H14" s="124"/>
    </row>
    <row r="15" spans="1:8" x14ac:dyDescent="0.25">
      <c r="A15" s="138"/>
      <c r="B15" s="113"/>
      <c r="C15" s="55" t="s">
        <v>89</v>
      </c>
      <c r="D15" s="13">
        <v>461.6</v>
      </c>
      <c r="E15" s="13">
        <v>461.6</v>
      </c>
      <c r="F15" s="13">
        <v>461.6</v>
      </c>
      <c r="G15" s="13">
        <f t="shared" si="1"/>
        <v>100</v>
      </c>
      <c r="H15" s="124"/>
    </row>
    <row r="16" spans="1:8" ht="25.5" x14ac:dyDescent="0.25">
      <c r="A16" s="138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x14ac:dyDescent="0.25">
      <c r="A17" s="138"/>
      <c r="B17" s="113"/>
      <c r="C17" s="31" t="s">
        <v>11</v>
      </c>
      <c r="D17" s="13">
        <f t="shared" ref="D17:F17" si="5">SUM(D13:D16)</f>
        <v>9231.2999999999993</v>
      </c>
      <c r="E17" s="13">
        <f t="shared" ref="E17" si="6">SUM(E13:E16)</f>
        <v>9231.2999999999993</v>
      </c>
      <c r="F17" s="13">
        <f t="shared" si="5"/>
        <v>9231.2000000000007</v>
      </c>
      <c r="G17" s="13">
        <f t="shared" si="1"/>
        <v>99.998916728954768</v>
      </c>
      <c r="H17" s="124"/>
    </row>
    <row r="18" spans="1:8" ht="50.1" customHeight="1" x14ac:dyDescent="0.25">
      <c r="A18" s="138" t="s">
        <v>17</v>
      </c>
      <c r="B18" s="113" t="s">
        <v>101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55" t="s">
        <v>267</v>
      </c>
    </row>
    <row r="19" spans="1:8" ht="50.1" customHeight="1" x14ac:dyDescent="0.25">
      <c r="A19" s="138"/>
      <c r="B19" s="113"/>
      <c r="C19" s="55" t="s">
        <v>95</v>
      </c>
      <c r="D19" s="15">
        <v>3508.7</v>
      </c>
      <c r="E19" s="15">
        <v>3508.7</v>
      </c>
      <c r="F19" s="15">
        <v>3508.7</v>
      </c>
      <c r="G19" s="13">
        <f t="shared" si="1"/>
        <v>100</v>
      </c>
      <c r="H19" s="156"/>
    </row>
    <row r="20" spans="1:8" ht="50.1" customHeight="1" x14ac:dyDescent="0.25">
      <c r="A20" s="138"/>
      <c r="B20" s="113"/>
      <c r="C20" s="55" t="s">
        <v>89</v>
      </c>
      <c r="D20" s="15">
        <v>833</v>
      </c>
      <c r="E20" s="15">
        <v>833</v>
      </c>
      <c r="F20" s="15">
        <v>814</v>
      </c>
      <c r="G20" s="13">
        <f t="shared" si="1"/>
        <v>97.719087635054024</v>
      </c>
      <c r="H20" s="156"/>
    </row>
    <row r="21" spans="1:8" ht="50.1" customHeight="1" x14ac:dyDescent="0.25">
      <c r="A21" s="138"/>
      <c r="B21" s="113"/>
      <c r="C21" s="50" t="s">
        <v>90</v>
      </c>
      <c r="D21" s="15">
        <v>0</v>
      </c>
      <c r="E21" s="15">
        <v>0</v>
      </c>
      <c r="F21" s="15">
        <v>0</v>
      </c>
      <c r="G21" s="13">
        <v>0</v>
      </c>
      <c r="H21" s="156"/>
    </row>
    <row r="22" spans="1:8" ht="50.1" customHeight="1" x14ac:dyDescent="0.25">
      <c r="A22" s="138"/>
      <c r="B22" s="113"/>
      <c r="C22" s="31" t="s">
        <v>11</v>
      </c>
      <c r="D22" s="13">
        <f t="shared" ref="D22:F22" si="7">SUM(D18:D21)</f>
        <v>4341.7</v>
      </c>
      <c r="E22" s="13">
        <f t="shared" ref="E22" si="8">SUM(E18:E21)</f>
        <v>4341.7</v>
      </c>
      <c r="F22" s="13">
        <f t="shared" si="7"/>
        <v>4322.7</v>
      </c>
      <c r="G22" s="13">
        <f t="shared" si="1"/>
        <v>99.56238339820807</v>
      </c>
      <c r="H22" s="157"/>
    </row>
    <row r="23" spans="1:8" ht="50.1" customHeight="1" x14ac:dyDescent="0.25">
      <c r="A23" s="138" t="s">
        <v>24</v>
      </c>
      <c r="B23" s="113" t="s">
        <v>102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24" t="s">
        <v>268</v>
      </c>
    </row>
    <row r="24" spans="1:8" ht="50.1" customHeight="1" x14ac:dyDescent="0.25">
      <c r="A24" s="138"/>
      <c r="B24" s="113"/>
      <c r="C24" s="55" t="s">
        <v>95</v>
      </c>
      <c r="D24" s="13">
        <v>70663.64</v>
      </c>
      <c r="E24" s="13">
        <v>70663.64</v>
      </c>
      <c r="F24" s="13">
        <v>60247.3</v>
      </c>
      <c r="G24" s="13">
        <f t="shared" si="1"/>
        <v>85.259264877948553</v>
      </c>
      <c r="H24" s="124"/>
    </row>
    <row r="25" spans="1:8" ht="50.1" customHeight="1" x14ac:dyDescent="0.25">
      <c r="A25" s="138"/>
      <c r="B25" s="113"/>
      <c r="C25" s="55" t="s">
        <v>89</v>
      </c>
      <c r="D25" s="13">
        <v>9494.4</v>
      </c>
      <c r="E25" s="13">
        <v>9494.4</v>
      </c>
      <c r="F25" s="13">
        <v>8710.2999999999993</v>
      </c>
      <c r="G25" s="13">
        <f t="shared" si="1"/>
        <v>91.741447590158415</v>
      </c>
      <c r="H25" s="124"/>
    </row>
    <row r="26" spans="1:8" ht="50.1" customHeight="1" x14ac:dyDescent="0.25">
      <c r="A26" s="138"/>
      <c r="B26" s="11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24"/>
    </row>
    <row r="27" spans="1:8" ht="50.1" customHeight="1" x14ac:dyDescent="0.25">
      <c r="A27" s="138"/>
      <c r="B27" s="113"/>
      <c r="C27" s="31" t="s">
        <v>11</v>
      </c>
      <c r="D27" s="13">
        <f t="shared" ref="D27:F27" si="9">SUM(D23:D26)</f>
        <v>80158.039999999994</v>
      </c>
      <c r="E27" s="13">
        <f t="shared" ref="E27" si="10">SUM(E23:E26)</f>
        <v>80158.039999999994</v>
      </c>
      <c r="F27" s="13">
        <f t="shared" si="9"/>
        <v>68957.600000000006</v>
      </c>
      <c r="G27" s="13">
        <f t="shared" si="1"/>
        <v>86.027053555700732</v>
      </c>
      <c r="H27" s="124"/>
    </row>
    <row r="28" spans="1:8" x14ac:dyDescent="0.25">
      <c r="A28" s="138" t="s">
        <v>26</v>
      </c>
      <c r="B28" s="113" t="s">
        <v>103</v>
      </c>
      <c r="C28" s="35" t="s">
        <v>7</v>
      </c>
      <c r="D28" s="15">
        <v>3073.74</v>
      </c>
      <c r="E28" s="15">
        <v>3073.74</v>
      </c>
      <c r="F28" s="15">
        <v>2073.6999999999998</v>
      </c>
      <c r="G28" s="13">
        <f t="shared" si="1"/>
        <v>67.465042586555796</v>
      </c>
      <c r="H28" s="124" t="s">
        <v>209</v>
      </c>
    </row>
    <row r="29" spans="1:8" ht="25.5" x14ac:dyDescent="0.25">
      <c r="A29" s="138"/>
      <c r="B29" s="113"/>
      <c r="C29" s="55" t="s">
        <v>95</v>
      </c>
      <c r="D29" s="13">
        <v>5.8</v>
      </c>
      <c r="E29" s="13">
        <v>5.8</v>
      </c>
      <c r="F29" s="13">
        <v>5.8</v>
      </c>
      <c r="G29" s="13">
        <f t="shared" si="1"/>
        <v>100</v>
      </c>
      <c r="H29" s="124"/>
    </row>
    <row r="30" spans="1:8" x14ac:dyDescent="0.25">
      <c r="A30" s="138"/>
      <c r="B30" s="113"/>
      <c r="C30" s="55" t="s">
        <v>89</v>
      </c>
      <c r="D30" s="13">
        <v>0</v>
      </c>
      <c r="E30" s="13">
        <v>0</v>
      </c>
      <c r="F30" s="13">
        <v>0</v>
      </c>
      <c r="G30" s="13">
        <v>0</v>
      </c>
      <c r="H30" s="124"/>
    </row>
    <row r="31" spans="1:8" ht="25.5" x14ac:dyDescent="0.25">
      <c r="A31" s="138"/>
      <c r="B31" s="113"/>
      <c r="C31" s="50" t="s">
        <v>90</v>
      </c>
      <c r="D31" s="13">
        <v>0</v>
      </c>
      <c r="E31" s="13">
        <v>0</v>
      </c>
      <c r="F31" s="13">
        <v>0</v>
      </c>
      <c r="G31" s="13">
        <v>0</v>
      </c>
      <c r="H31" s="124"/>
    </row>
    <row r="32" spans="1:8" x14ac:dyDescent="0.25">
      <c r="A32" s="138"/>
      <c r="B32" s="113"/>
      <c r="C32" s="51" t="s">
        <v>11</v>
      </c>
      <c r="D32" s="13">
        <f t="shared" ref="D32:F32" si="11">SUM(D28:D31)</f>
        <v>3079.54</v>
      </c>
      <c r="E32" s="13">
        <f t="shared" ref="E32" si="12">SUM(E28:E31)</f>
        <v>3079.54</v>
      </c>
      <c r="F32" s="13">
        <f t="shared" si="11"/>
        <v>2079.5</v>
      </c>
      <c r="G32" s="13">
        <f t="shared" ref="G32" si="13">F32/E32*100</f>
        <v>67.52631886580464</v>
      </c>
      <c r="H32" s="124"/>
    </row>
    <row r="33" spans="1:8" hidden="1" x14ac:dyDescent="0.25">
      <c r="A33" s="138" t="s">
        <v>28</v>
      </c>
      <c r="B33" s="113" t="s">
        <v>104</v>
      </c>
      <c r="C33" s="35" t="s">
        <v>7</v>
      </c>
      <c r="D33" s="15">
        <v>0</v>
      </c>
      <c r="E33" s="15">
        <v>0</v>
      </c>
      <c r="F33" s="15"/>
      <c r="G33" s="13">
        <v>0</v>
      </c>
      <c r="H33" s="158"/>
    </row>
    <row r="34" spans="1:8" ht="25.5" hidden="1" x14ac:dyDescent="0.25">
      <c r="A34" s="138"/>
      <c r="B34" s="113"/>
      <c r="C34" s="55" t="s">
        <v>95</v>
      </c>
      <c r="D34" s="13">
        <v>0</v>
      </c>
      <c r="E34" s="13">
        <v>0</v>
      </c>
      <c r="F34" s="13"/>
      <c r="G34" s="13">
        <v>0</v>
      </c>
      <c r="H34" s="158"/>
    </row>
    <row r="35" spans="1:8" hidden="1" x14ac:dyDescent="0.25">
      <c r="A35" s="138"/>
      <c r="B35" s="113"/>
      <c r="C35" s="55" t="s">
        <v>89</v>
      </c>
      <c r="D35" s="13">
        <v>0</v>
      </c>
      <c r="E35" s="13">
        <v>0</v>
      </c>
      <c r="F35" s="13"/>
      <c r="G35" s="13" t="e">
        <f t="shared" ref="G35" si="14">F35/E35*100</f>
        <v>#DIV/0!</v>
      </c>
      <c r="H35" s="158"/>
    </row>
    <row r="36" spans="1:8" ht="25.5" hidden="1" x14ac:dyDescent="0.25">
      <c r="A36" s="138"/>
      <c r="B36" s="113"/>
      <c r="C36" s="50" t="s">
        <v>90</v>
      </c>
      <c r="D36" s="13">
        <v>0</v>
      </c>
      <c r="E36" s="13">
        <v>0</v>
      </c>
      <c r="F36" s="13"/>
      <c r="G36" s="13">
        <v>0</v>
      </c>
      <c r="H36" s="158"/>
    </row>
    <row r="37" spans="1:8" hidden="1" x14ac:dyDescent="0.25">
      <c r="A37" s="138"/>
      <c r="B37" s="113"/>
      <c r="C37" s="51" t="s">
        <v>11</v>
      </c>
      <c r="D37" s="13">
        <f t="shared" ref="D37" si="15">SUM(D33:D36)</f>
        <v>0</v>
      </c>
      <c r="E37" s="13">
        <f t="shared" ref="E37" si="16">SUM(E33:E36)</f>
        <v>0</v>
      </c>
      <c r="F37" s="13"/>
      <c r="G37" s="13" t="e">
        <f t="shared" ref="G37" si="17">F37/E37*100</f>
        <v>#DIV/0!</v>
      </c>
      <c r="H37" s="158"/>
    </row>
    <row r="38" spans="1:8" ht="15" customHeight="1" x14ac:dyDescent="0.25">
      <c r="A38" s="138" t="s">
        <v>30</v>
      </c>
      <c r="B38" s="113" t="s">
        <v>105</v>
      </c>
      <c r="C38" s="35" t="s">
        <v>7</v>
      </c>
      <c r="D38" s="15">
        <v>0</v>
      </c>
      <c r="E38" s="15">
        <v>0</v>
      </c>
      <c r="F38" s="15">
        <v>0</v>
      </c>
      <c r="G38" s="13">
        <v>0</v>
      </c>
      <c r="H38" s="124" t="s">
        <v>189</v>
      </c>
    </row>
    <row r="39" spans="1:8" ht="25.5" x14ac:dyDescent="0.25">
      <c r="A39" s="138"/>
      <c r="B39" s="113"/>
      <c r="C39" s="55" t="s">
        <v>95</v>
      </c>
      <c r="D39" s="13">
        <v>0</v>
      </c>
      <c r="E39" s="13">
        <v>0</v>
      </c>
      <c r="F39" s="13">
        <v>0</v>
      </c>
      <c r="G39" s="13">
        <v>0</v>
      </c>
      <c r="H39" s="124"/>
    </row>
    <row r="40" spans="1:8" x14ac:dyDescent="0.25">
      <c r="A40" s="138"/>
      <c r="B40" s="113"/>
      <c r="C40" s="55" t="s">
        <v>89</v>
      </c>
      <c r="D40" s="13">
        <v>32335.1</v>
      </c>
      <c r="E40" s="13">
        <v>32335.1</v>
      </c>
      <c r="F40" s="13">
        <v>31379.1</v>
      </c>
      <c r="G40" s="13">
        <f t="shared" ref="G40" si="18">F40/E40*100</f>
        <v>97.043460511951409</v>
      </c>
      <c r="H40" s="124"/>
    </row>
    <row r="41" spans="1:8" ht="25.5" x14ac:dyDescent="0.25">
      <c r="A41" s="138"/>
      <c r="B41" s="113"/>
      <c r="C41" s="50" t="s">
        <v>90</v>
      </c>
      <c r="D41" s="13">
        <v>0</v>
      </c>
      <c r="E41" s="13">
        <v>0</v>
      </c>
      <c r="F41" s="13"/>
      <c r="G41" s="13">
        <v>0</v>
      </c>
      <c r="H41" s="124"/>
    </row>
    <row r="42" spans="1:8" x14ac:dyDescent="0.25">
      <c r="A42" s="138"/>
      <c r="B42" s="113"/>
      <c r="C42" s="51" t="s">
        <v>11</v>
      </c>
      <c r="D42" s="13">
        <f t="shared" ref="D42:F42" si="19">SUM(D38:D41)</f>
        <v>32335.1</v>
      </c>
      <c r="E42" s="13">
        <f t="shared" ref="E42" si="20">SUM(E38:E41)</f>
        <v>32335.1</v>
      </c>
      <c r="F42" s="13">
        <f t="shared" si="19"/>
        <v>31379.1</v>
      </c>
      <c r="G42" s="13">
        <f t="shared" ref="G42" si="21">F42/E42*100</f>
        <v>97.043460511951409</v>
      </c>
      <c r="H42" s="124"/>
    </row>
  </sheetData>
  <mergeCells count="28">
    <mergeCell ref="A38:A42"/>
    <mergeCell ref="B38:B42"/>
    <mergeCell ref="H38:H42"/>
    <mergeCell ref="H18:H22"/>
    <mergeCell ref="A28:A32"/>
    <mergeCell ref="B28:B32"/>
    <mergeCell ref="H28:H32"/>
    <mergeCell ref="A33:A37"/>
    <mergeCell ref="B33:B37"/>
    <mergeCell ref="H33:H37"/>
    <mergeCell ref="A23:A27"/>
    <mergeCell ref="B23:B27"/>
    <mergeCell ref="H23:H27"/>
    <mergeCell ref="A3:A7"/>
    <mergeCell ref="B3:B7"/>
    <mergeCell ref="H3:H7"/>
    <mergeCell ref="A1:B2"/>
    <mergeCell ref="C1:C2"/>
    <mergeCell ref="H1:H2"/>
    <mergeCell ref="D1:G1"/>
    <mergeCell ref="H8:H12"/>
    <mergeCell ref="A13:A17"/>
    <mergeCell ref="B13:B17"/>
    <mergeCell ref="H13:H17"/>
    <mergeCell ref="A18:A22"/>
    <mergeCell ref="B18:B22"/>
    <mergeCell ref="A8:A12"/>
    <mergeCell ref="B8:B12"/>
  </mergeCells>
  <pageMargins left="0.7" right="0.7" top="0.75" bottom="0.75" header="0.3" footer="0.3"/>
  <pageSetup paperSize="9" scale="76" fitToHeight="0" orientation="landscape" r:id="rId1"/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23" zoomScaleNormal="100" workbookViewId="0">
      <selection activeCell="H23" sqref="H23:H27"/>
    </sheetView>
  </sheetViews>
  <sheetFormatPr defaultRowHeight="12.75" x14ac:dyDescent="0.2"/>
  <cols>
    <col min="1" max="1" width="2.42578125" style="18" bestFit="1" customWidth="1"/>
    <col min="2" max="2" width="33.7109375" style="18" customWidth="1"/>
    <col min="3" max="3" width="19.85546875" style="74" customWidth="1"/>
    <col min="4" max="4" width="14.7109375" style="18" customWidth="1"/>
    <col min="5" max="5" width="12.5703125" style="18" bestFit="1" customWidth="1"/>
    <col min="6" max="6" width="10.42578125" style="18" customWidth="1"/>
    <col min="7" max="7" width="10.7109375" style="18" bestFit="1" customWidth="1"/>
    <col min="8" max="8" width="67.7109375" style="18" customWidth="1"/>
    <col min="9" max="16384" width="9.140625" style="18"/>
  </cols>
  <sheetData>
    <row r="1" spans="1:8" ht="12.75" customHeight="1" x14ac:dyDescent="0.2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">
      <c r="A2" s="98"/>
      <c r="B2" s="98"/>
      <c r="C2" s="98"/>
      <c r="D2" s="64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">
      <c r="A3" s="99" t="s">
        <v>32</v>
      </c>
      <c r="B3" s="106" t="s">
        <v>33</v>
      </c>
      <c r="C3" s="68" t="s">
        <v>7</v>
      </c>
      <c r="D3" s="13">
        <f>D8+D13+D18+D23+D28</f>
        <v>11624</v>
      </c>
      <c r="E3" s="13">
        <f t="shared" ref="E3:F3" si="0">E8+E13+E18+E23+E28</f>
        <v>4459.6000000000004</v>
      </c>
      <c r="F3" s="13">
        <f t="shared" si="0"/>
        <v>4459.55</v>
      </c>
      <c r="G3" s="13">
        <f t="shared" ref="G3:G37" si="1">F3/E3*100</f>
        <v>99.998878823212848</v>
      </c>
      <c r="H3" s="154"/>
    </row>
    <row r="4" spans="1:8" ht="25.5" x14ac:dyDescent="0.2">
      <c r="A4" s="99"/>
      <c r="B4" s="106">
        <v>0</v>
      </c>
      <c r="C4" s="68" t="s">
        <v>95</v>
      </c>
      <c r="D4" s="13">
        <f t="shared" ref="D4:F5" si="2">D9+D14+D19+D24+D29</f>
        <v>280607.8</v>
      </c>
      <c r="E4" s="13">
        <f t="shared" si="2"/>
        <v>553928.29999999993</v>
      </c>
      <c r="F4" s="13">
        <f t="shared" si="2"/>
        <v>496369.2</v>
      </c>
      <c r="G4" s="13">
        <f t="shared" si="1"/>
        <v>89.608925920556885</v>
      </c>
      <c r="H4" s="154"/>
    </row>
    <row r="5" spans="1:8" x14ac:dyDescent="0.2">
      <c r="A5" s="99"/>
      <c r="B5" s="106">
        <v>0</v>
      </c>
      <c r="C5" s="68" t="s">
        <v>89</v>
      </c>
      <c r="D5" s="13">
        <f t="shared" si="2"/>
        <v>67985.5</v>
      </c>
      <c r="E5" s="13">
        <f t="shared" si="2"/>
        <v>201104.09999999998</v>
      </c>
      <c r="F5" s="13">
        <f t="shared" si="2"/>
        <v>156950.89999999997</v>
      </c>
      <c r="G5" s="13">
        <f t="shared" si="1"/>
        <v>78.044604759425582</v>
      </c>
      <c r="H5" s="154"/>
    </row>
    <row r="6" spans="1:8" ht="25.5" x14ac:dyDescent="0.2">
      <c r="A6" s="99"/>
      <c r="B6" s="106"/>
      <c r="C6" s="67" t="s">
        <v>90</v>
      </c>
      <c r="D6" s="13">
        <f t="shared" ref="D6:F6" si="3">D11+D16+D21+D26</f>
        <v>0</v>
      </c>
      <c r="E6" s="13">
        <f t="shared" si="3"/>
        <v>0</v>
      </c>
      <c r="F6" s="13">
        <f t="shared" si="3"/>
        <v>0</v>
      </c>
      <c r="G6" s="13">
        <v>0</v>
      </c>
      <c r="H6" s="154"/>
    </row>
    <row r="7" spans="1:8" x14ac:dyDescent="0.2">
      <c r="A7" s="99"/>
      <c r="B7" s="106"/>
      <c r="C7" s="65" t="s">
        <v>11</v>
      </c>
      <c r="D7" s="14">
        <f>SUM(D3:D6)</f>
        <v>360217.3</v>
      </c>
      <c r="E7" s="14">
        <f t="shared" ref="E7:F7" si="4">SUM(E3:E6)</f>
        <v>759491.99999999988</v>
      </c>
      <c r="F7" s="14">
        <f t="shared" si="4"/>
        <v>657779.64999999991</v>
      </c>
      <c r="G7" s="14">
        <f>F7/E7*100</f>
        <v>86.607844453924471</v>
      </c>
      <c r="H7" s="154"/>
    </row>
    <row r="8" spans="1:8" ht="51.95" customHeight="1" x14ac:dyDescent="0.2">
      <c r="A8" s="164" t="s">
        <v>12</v>
      </c>
      <c r="B8" s="113" t="s">
        <v>108</v>
      </c>
      <c r="C8" s="68" t="s">
        <v>7</v>
      </c>
      <c r="D8" s="76">
        <v>4434.8999999999996</v>
      </c>
      <c r="E8" s="73">
        <v>4459.6000000000004</v>
      </c>
      <c r="F8" s="73">
        <v>4459.55</v>
      </c>
      <c r="G8" s="13">
        <f t="shared" si="1"/>
        <v>99.998878823212848</v>
      </c>
      <c r="H8" s="159" t="s">
        <v>251</v>
      </c>
    </row>
    <row r="9" spans="1:8" ht="51.95" customHeight="1" x14ac:dyDescent="0.2">
      <c r="A9" s="164"/>
      <c r="B9" s="113"/>
      <c r="C9" s="68" t="s">
        <v>95</v>
      </c>
      <c r="D9" s="76">
        <v>7000</v>
      </c>
      <c r="E9" s="73">
        <v>6975.3</v>
      </c>
      <c r="F9" s="73">
        <v>6975.3</v>
      </c>
      <c r="G9" s="13">
        <f t="shared" si="1"/>
        <v>100</v>
      </c>
      <c r="H9" s="159"/>
    </row>
    <row r="10" spans="1:8" ht="51.95" customHeight="1" x14ac:dyDescent="0.2">
      <c r="A10" s="164"/>
      <c r="B10" s="113"/>
      <c r="C10" s="68" t="s">
        <v>89</v>
      </c>
      <c r="D10" s="76">
        <v>2018</v>
      </c>
      <c r="E10" s="73">
        <v>5084.3</v>
      </c>
      <c r="F10" s="73">
        <v>5078.3</v>
      </c>
      <c r="G10" s="13">
        <f t="shared" si="1"/>
        <v>99.881989654426377</v>
      </c>
      <c r="H10" s="159"/>
    </row>
    <row r="11" spans="1:8" ht="51.95" customHeight="1" x14ac:dyDescent="0.2">
      <c r="A11" s="164"/>
      <c r="B11" s="113"/>
      <c r="C11" s="67" t="s">
        <v>90</v>
      </c>
      <c r="D11" s="76">
        <v>0</v>
      </c>
      <c r="E11" s="73">
        <v>0</v>
      </c>
      <c r="F11" s="73">
        <v>0</v>
      </c>
      <c r="G11" s="13">
        <v>0</v>
      </c>
      <c r="H11" s="159"/>
    </row>
    <row r="12" spans="1:8" ht="51.95" customHeight="1" x14ac:dyDescent="0.2">
      <c r="A12" s="164"/>
      <c r="B12" s="113"/>
      <c r="C12" s="67" t="s">
        <v>11</v>
      </c>
      <c r="D12" s="76">
        <f>SUM(D8:D11)</f>
        <v>13452.9</v>
      </c>
      <c r="E12" s="73">
        <f t="shared" ref="E12:F12" si="5">SUM(E8:E11)</f>
        <v>16519.2</v>
      </c>
      <c r="F12" s="73">
        <f t="shared" si="5"/>
        <v>16513.150000000001</v>
      </c>
      <c r="G12" s="13">
        <f>F12/E12*100</f>
        <v>99.96337595040923</v>
      </c>
      <c r="H12" s="159"/>
    </row>
    <row r="13" spans="1:8" x14ac:dyDescent="0.2">
      <c r="A13" s="164" t="s">
        <v>15</v>
      </c>
      <c r="B13" s="113" t="s">
        <v>192</v>
      </c>
      <c r="C13" s="68" t="s">
        <v>7</v>
      </c>
      <c r="D13" s="71">
        <v>7189.1</v>
      </c>
      <c r="E13" s="72">
        <v>0</v>
      </c>
      <c r="F13" s="73">
        <v>0</v>
      </c>
      <c r="G13" s="13">
        <v>0</v>
      </c>
      <c r="H13" s="159" t="s">
        <v>195</v>
      </c>
    </row>
    <row r="14" spans="1:8" ht="25.5" x14ac:dyDescent="0.2">
      <c r="A14" s="164"/>
      <c r="B14" s="162"/>
      <c r="C14" s="68" t="s">
        <v>95</v>
      </c>
      <c r="D14" s="71">
        <v>47797.2</v>
      </c>
      <c r="E14" s="72">
        <v>0</v>
      </c>
      <c r="F14" s="73">
        <v>0</v>
      </c>
      <c r="G14" s="13">
        <v>0</v>
      </c>
      <c r="H14" s="159"/>
    </row>
    <row r="15" spans="1:8" x14ac:dyDescent="0.2">
      <c r="A15" s="164"/>
      <c r="B15" s="162"/>
      <c r="C15" s="68" t="s">
        <v>89</v>
      </c>
      <c r="D15" s="71">
        <v>9703.6</v>
      </c>
      <c r="E15" s="72">
        <v>0</v>
      </c>
      <c r="F15" s="73">
        <v>0</v>
      </c>
      <c r="G15" s="13">
        <v>0</v>
      </c>
      <c r="H15" s="159"/>
    </row>
    <row r="16" spans="1:8" ht="25.5" x14ac:dyDescent="0.2">
      <c r="A16" s="164"/>
      <c r="B16" s="162"/>
      <c r="C16" s="67" t="s">
        <v>90</v>
      </c>
      <c r="D16" s="71">
        <v>0</v>
      </c>
      <c r="E16" s="72">
        <v>0</v>
      </c>
      <c r="F16" s="73">
        <v>0</v>
      </c>
      <c r="G16" s="13">
        <v>0</v>
      </c>
      <c r="H16" s="159"/>
    </row>
    <row r="17" spans="1:8" x14ac:dyDescent="0.2">
      <c r="A17" s="164"/>
      <c r="B17" s="162"/>
      <c r="C17" s="67" t="s">
        <v>11</v>
      </c>
      <c r="D17" s="71">
        <f>SUM(D13:D16)</f>
        <v>64689.899999999994</v>
      </c>
      <c r="E17" s="72">
        <f t="shared" ref="E17:F17" si="6">SUM(E13:E16)</f>
        <v>0</v>
      </c>
      <c r="F17" s="73">
        <f t="shared" si="6"/>
        <v>0</v>
      </c>
      <c r="G17" s="13">
        <v>0</v>
      </c>
      <c r="H17" s="159"/>
    </row>
    <row r="18" spans="1:8" ht="113.1" customHeight="1" x14ac:dyDescent="0.2">
      <c r="A18" s="164" t="s">
        <v>17</v>
      </c>
      <c r="B18" s="113" t="s">
        <v>106</v>
      </c>
      <c r="C18" s="68" t="s">
        <v>7</v>
      </c>
      <c r="D18" s="13">
        <v>0</v>
      </c>
      <c r="E18" s="13">
        <v>0</v>
      </c>
      <c r="F18" s="13">
        <v>0</v>
      </c>
      <c r="G18" s="13">
        <v>0</v>
      </c>
      <c r="H18" s="159" t="s">
        <v>258</v>
      </c>
    </row>
    <row r="19" spans="1:8" ht="113.1" customHeight="1" x14ac:dyDescent="0.2">
      <c r="A19" s="164"/>
      <c r="B19" s="162"/>
      <c r="C19" s="68" t="s">
        <v>95</v>
      </c>
      <c r="D19" s="13">
        <v>200857.4</v>
      </c>
      <c r="E19" s="13">
        <v>519909.8</v>
      </c>
      <c r="F19" s="13">
        <v>462350.7</v>
      </c>
      <c r="G19" s="13">
        <f t="shared" si="1"/>
        <v>88.929021918802079</v>
      </c>
      <c r="H19" s="159"/>
    </row>
    <row r="20" spans="1:8" ht="113.1" customHeight="1" x14ac:dyDescent="0.2">
      <c r="A20" s="164"/>
      <c r="B20" s="162"/>
      <c r="C20" s="68" t="s">
        <v>89</v>
      </c>
      <c r="D20" s="13">
        <v>35445.5</v>
      </c>
      <c r="E20" s="13">
        <v>149566.29999999999</v>
      </c>
      <c r="F20" s="13">
        <v>139408.79999999999</v>
      </c>
      <c r="G20" s="13">
        <f t="shared" si="1"/>
        <v>93.208697413789068</v>
      </c>
      <c r="H20" s="159"/>
    </row>
    <row r="21" spans="1:8" ht="113.1" customHeight="1" x14ac:dyDescent="0.2">
      <c r="A21" s="164"/>
      <c r="B21" s="162"/>
      <c r="C21" s="67" t="s">
        <v>90</v>
      </c>
      <c r="D21" s="13">
        <v>0</v>
      </c>
      <c r="E21" s="13">
        <v>0</v>
      </c>
      <c r="F21" s="13"/>
      <c r="G21" s="13">
        <v>0</v>
      </c>
      <c r="H21" s="159"/>
    </row>
    <row r="22" spans="1:8" ht="113.1" customHeight="1" x14ac:dyDescent="0.2">
      <c r="A22" s="164"/>
      <c r="B22" s="162"/>
      <c r="C22" s="67" t="s">
        <v>11</v>
      </c>
      <c r="D22" s="13">
        <f>SUM(D18:D21)</f>
        <v>236302.9</v>
      </c>
      <c r="E22" s="13">
        <f t="shared" ref="E22" si="7">SUM(E18:E21)</f>
        <v>669476.1</v>
      </c>
      <c r="F22" s="13">
        <f>SUM(F18:F21)</f>
        <v>601759.5</v>
      </c>
      <c r="G22" s="13">
        <f t="shared" si="1"/>
        <v>89.885135555996698</v>
      </c>
      <c r="H22" s="159"/>
    </row>
    <row r="23" spans="1:8" ht="24.95" customHeight="1" x14ac:dyDescent="0.2">
      <c r="A23" s="164" t="s">
        <v>24</v>
      </c>
      <c r="B23" s="160" t="s">
        <v>194</v>
      </c>
      <c r="C23" s="68" t="s">
        <v>7</v>
      </c>
      <c r="D23" s="13">
        <v>0</v>
      </c>
      <c r="E23" s="13">
        <v>0</v>
      </c>
      <c r="F23" s="13">
        <v>0</v>
      </c>
      <c r="G23" s="13">
        <v>0</v>
      </c>
      <c r="H23" s="163" t="s">
        <v>269</v>
      </c>
    </row>
    <row r="24" spans="1:8" ht="24.95" customHeight="1" x14ac:dyDescent="0.2">
      <c r="A24" s="164"/>
      <c r="B24" s="160"/>
      <c r="C24" s="68" t="s">
        <v>95</v>
      </c>
      <c r="D24" s="13">
        <v>24953.200000000001</v>
      </c>
      <c r="E24" s="13">
        <v>27043.200000000001</v>
      </c>
      <c r="F24" s="13">
        <v>27043.200000000001</v>
      </c>
      <c r="G24" s="13">
        <f t="shared" si="1"/>
        <v>100</v>
      </c>
      <c r="H24" s="163"/>
    </row>
    <row r="25" spans="1:8" ht="24.95" customHeight="1" x14ac:dyDescent="0.2">
      <c r="A25" s="164"/>
      <c r="B25" s="160"/>
      <c r="C25" s="68" t="s">
        <v>89</v>
      </c>
      <c r="D25" s="13">
        <v>6238.4</v>
      </c>
      <c r="E25" s="13">
        <v>6760.8</v>
      </c>
      <c r="F25" s="13">
        <v>6760.8</v>
      </c>
      <c r="G25" s="13">
        <f t="shared" si="1"/>
        <v>100</v>
      </c>
      <c r="H25" s="163"/>
    </row>
    <row r="26" spans="1:8" ht="24.95" customHeight="1" x14ac:dyDescent="0.2">
      <c r="A26" s="164"/>
      <c r="B26" s="160"/>
      <c r="C26" s="67" t="s">
        <v>90</v>
      </c>
      <c r="D26" s="13">
        <v>0</v>
      </c>
      <c r="E26" s="13">
        <v>0</v>
      </c>
      <c r="F26" s="13">
        <v>0</v>
      </c>
      <c r="G26" s="13">
        <v>0</v>
      </c>
      <c r="H26" s="163"/>
    </row>
    <row r="27" spans="1:8" ht="24.95" customHeight="1" x14ac:dyDescent="0.2">
      <c r="A27" s="164"/>
      <c r="B27" s="160"/>
      <c r="C27" s="67" t="s">
        <v>11</v>
      </c>
      <c r="D27" s="13">
        <f>SUM(D23:D26)</f>
        <v>31191.599999999999</v>
      </c>
      <c r="E27" s="13">
        <f t="shared" ref="E27:F27" si="8">SUM(E23:E26)</f>
        <v>33804</v>
      </c>
      <c r="F27" s="13">
        <f t="shared" si="8"/>
        <v>33804</v>
      </c>
      <c r="G27" s="13">
        <f t="shared" si="1"/>
        <v>100</v>
      </c>
      <c r="H27" s="163"/>
    </row>
    <row r="28" spans="1:8" ht="84.95" customHeight="1" x14ac:dyDescent="0.2">
      <c r="A28" s="164" t="s">
        <v>26</v>
      </c>
      <c r="B28" s="113" t="s">
        <v>107</v>
      </c>
      <c r="C28" s="68" t="s">
        <v>7</v>
      </c>
      <c r="D28" s="13">
        <f>D33</f>
        <v>0</v>
      </c>
      <c r="E28" s="13">
        <f t="shared" ref="E28:F28" si="9">E33</f>
        <v>0</v>
      </c>
      <c r="F28" s="13">
        <f t="shared" si="9"/>
        <v>0</v>
      </c>
      <c r="G28" s="13">
        <v>0</v>
      </c>
      <c r="H28" s="159" t="s">
        <v>229</v>
      </c>
    </row>
    <row r="29" spans="1:8" ht="84.95" customHeight="1" x14ac:dyDescent="0.2">
      <c r="A29" s="164"/>
      <c r="B29" s="113"/>
      <c r="C29" s="68" t="s">
        <v>95</v>
      </c>
      <c r="D29" s="13">
        <f>-D34</f>
        <v>0</v>
      </c>
      <c r="E29" s="13">
        <f t="shared" ref="E29:F29" si="10">-E34</f>
        <v>0</v>
      </c>
      <c r="F29" s="13">
        <f t="shared" si="10"/>
        <v>0</v>
      </c>
      <c r="G29" s="13">
        <v>0</v>
      </c>
      <c r="H29" s="159"/>
    </row>
    <row r="30" spans="1:8" ht="84.95" customHeight="1" x14ac:dyDescent="0.2">
      <c r="A30" s="164"/>
      <c r="B30" s="113"/>
      <c r="C30" s="68" t="s">
        <v>89</v>
      </c>
      <c r="D30" s="13">
        <v>14580</v>
      </c>
      <c r="E30" s="13">
        <v>39692.699999999997</v>
      </c>
      <c r="F30" s="13">
        <v>5703</v>
      </c>
      <c r="G30" s="13">
        <f>F30/E30*100</f>
        <v>14.367881247685343</v>
      </c>
      <c r="H30" s="159"/>
    </row>
    <row r="31" spans="1:8" ht="84.95" customHeight="1" x14ac:dyDescent="0.2">
      <c r="A31" s="164"/>
      <c r="B31" s="113"/>
      <c r="C31" s="67" t="s">
        <v>90</v>
      </c>
      <c r="D31" s="13">
        <f>D36</f>
        <v>0</v>
      </c>
      <c r="E31" s="13">
        <f t="shared" ref="E31:F31" si="11">E36</f>
        <v>0</v>
      </c>
      <c r="F31" s="13">
        <f t="shared" si="11"/>
        <v>0</v>
      </c>
      <c r="G31" s="13">
        <v>0</v>
      </c>
      <c r="H31" s="159"/>
    </row>
    <row r="32" spans="1:8" ht="84.95" customHeight="1" x14ac:dyDescent="0.2">
      <c r="A32" s="164"/>
      <c r="B32" s="113"/>
      <c r="C32" s="67" t="s">
        <v>11</v>
      </c>
      <c r="D32" s="13">
        <f>SUM(D28:D31)</f>
        <v>14580</v>
      </c>
      <c r="E32" s="13">
        <f t="shared" ref="E32:F32" si="12">SUM(E28:E31)</f>
        <v>39692.699999999997</v>
      </c>
      <c r="F32" s="13">
        <f t="shared" si="12"/>
        <v>5703</v>
      </c>
      <c r="G32" s="13">
        <f t="shared" si="1"/>
        <v>14.367881247685343</v>
      </c>
      <c r="H32" s="159"/>
    </row>
    <row r="33" spans="1:8" hidden="1" x14ac:dyDescent="0.2">
      <c r="A33" s="164" t="s">
        <v>28</v>
      </c>
      <c r="B33" s="160" t="s">
        <v>193</v>
      </c>
      <c r="C33" s="35" t="s">
        <v>7</v>
      </c>
      <c r="D33" s="70">
        <v>0</v>
      </c>
      <c r="E33" s="70">
        <v>0</v>
      </c>
      <c r="F33" s="70">
        <v>0</v>
      </c>
      <c r="G33" s="70" t="e">
        <f t="shared" si="1"/>
        <v>#DIV/0!</v>
      </c>
      <c r="H33" s="161" t="s">
        <v>191</v>
      </c>
    </row>
    <row r="34" spans="1:8" ht="25.5" hidden="1" x14ac:dyDescent="0.2">
      <c r="A34" s="164"/>
      <c r="B34" s="160"/>
      <c r="C34" s="68" t="s">
        <v>95</v>
      </c>
      <c r="D34" s="70">
        <v>0</v>
      </c>
      <c r="E34" s="70">
        <v>0</v>
      </c>
      <c r="F34" s="70">
        <v>0</v>
      </c>
      <c r="G34" s="70" t="e">
        <f t="shared" si="1"/>
        <v>#DIV/0!</v>
      </c>
      <c r="H34" s="161"/>
    </row>
    <row r="35" spans="1:8" hidden="1" x14ac:dyDescent="0.2">
      <c r="A35" s="164"/>
      <c r="B35" s="160"/>
      <c r="C35" s="68" t="s">
        <v>89</v>
      </c>
      <c r="D35" s="70">
        <v>0</v>
      </c>
      <c r="E35" s="70">
        <v>0</v>
      </c>
      <c r="F35" s="70">
        <v>0</v>
      </c>
      <c r="G35" s="70" t="e">
        <f t="shared" si="1"/>
        <v>#DIV/0!</v>
      </c>
      <c r="H35" s="161"/>
    </row>
    <row r="36" spans="1:8" ht="25.5" hidden="1" x14ac:dyDescent="0.2">
      <c r="A36" s="164"/>
      <c r="B36" s="160"/>
      <c r="C36" s="66" t="s">
        <v>90</v>
      </c>
      <c r="D36" s="70">
        <v>0</v>
      </c>
      <c r="E36" s="70">
        <v>0</v>
      </c>
      <c r="F36" s="70">
        <v>0</v>
      </c>
      <c r="G36" s="70" t="e">
        <f t="shared" si="1"/>
        <v>#DIV/0!</v>
      </c>
      <c r="H36" s="161"/>
    </row>
    <row r="37" spans="1:8" hidden="1" x14ac:dyDescent="0.2">
      <c r="A37" s="164"/>
      <c r="B37" s="160"/>
      <c r="C37" s="69" t="s">
        <v>11</v>
      </c>
      <c r="D37" s="70">
        <f>SUM(D33:D36)</f>
        <v>0</v>
      </c>
      <c r="E37" s="70">
        <f t="shared" ref="E37:F37" si="13">SUM(E33:E36)</f>
        <v>0</v>
      </c>
      <c r="F37" s="70">
        <f t="shared" si="13"/>
        <v>0</v>
      </c>
      <c r="G37" s="70" t="e">
        <f t="shared" si="1"/>
        <v>#DIV/0!</v>
      </c>
      <c r="H37" s="161"/>
    </row>
  </sheetData>
  <mergeCells count="25">
    <mergeCell ref="D1:G1"/>
    <mergeCell ref="H1:H2"/>
    <mergeCell ref="A3:A7"/>
    <mergeCell ref="B3:B7"/>
    <mergeCell ref="H3:H7"/>
    <mergeCell ref="A8:A12"/>
    <mergeCell ref="A13:A17"/>
    <mergeCell ref="B8:B12"/>
    <mergeCell ref="A1:B2"/>
    <mergeCell ref="C1:C2"/>
    <mergeCell ref="A28:A32"/>
    <mergeCell ref="A33:A37"/>
    <mergeCell ref="B28:B32"/>
    <mergeCell ref="A18:A22"/>
    <mergeCell ref="A23:A27"/>
    <mergeCell ref="H28:H32"/>
    <mergeCell ref="B33:B37"/>
    <mergeCell ref="H33:H37"/>
    <mergeCell ref="H8:H12"/>
    <mergeCell ref="B13:B17"/>
    <mergeCell ref="H13:H17"/>
    <mergeCell ref="B18:B22"/>
    <mergeCell ref="H18:H22"/>
    <mergeCell ref="B23:B27"/>
    <mergeCell ref="H23:H27"/>
  </mergeCells>
  <pageMargins left="0.7" right="0.7" top="0.75" bottom="0.75" header="0.3" footer="0.3"/>
  <pageSetup paperSize="9" scale="76" fitToHeight="0" orientation="landscape" r:id="rId1"/>
  <rowBreaks count="2" manualBreakCount="2">
    <brk id="17" max="16383" man="1"/>
    <brk id="2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zoomScaleNormal="100" workbookViewId="0">
      <selection activeCell="H8" sqref="H8:H12"/>
    </sheetView>
  </sheetViews>
  <sheetFormatPr defaultRowHeight="15" x14ac:dyDescent="0.25"/>
  <cols>
    <col min="1" max="1" width="4.42578125" customWidth="1"/>
    <col min="2" max="2" width="34.140625" customWidth="1"/>
    <col min="3" max="3" width="21.140625" customWidth="1"/>
    <col min="4" max="4" width="14.5703125" style="41" bestFit="1" customWidth="1"/>
    <col min="5" max="7" width="12.85546875" customWidth="1"/>
    <col min="8" max="8" width="58.425781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61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165" t="s">
        <v>34</v>
      </c>
      <c r="B3" s="106" t="s">
        <v>35</v>
      </c>
      <c r="C3" s="35" t="s">
        <v>7</v>
      </c>
      <c r="D3" s="13">
        <f>D8+D13+D18+D23+D33+D38</f>
        <v>2.9</v>
      </c>
      <c r="E3" s="13">
        <f t="shared" ref="E3:F3" si="0">E8+E13+E18+E23+E33+E38</f>
        <v>2.9</v>
      </c>
      <c r="F3" s="13">
        <f t="shared" si="0"/>
        <v>2.9</v>
      </c>
      <c r="G3" s="13">
        <f t="shared" ref="G3:G42" si="1">F3/E3*100</f>
        <v>100</v>
      </c>
      <c r="H3" s="129"/>
    </row>
    <row r="4" spans="1:8" ht="25.5" x14ac:dyDescent="0.25">
      <c r="A4" s="165"/>
      <c r="B4" s="106">
        <v>0</v>
      </c>
      <c r="C4" s="63" t="s">
        <v>95</v>
      </c>
      <c r="D4" s="13">
        <f t="shared" ref="D4:F6" si="2">D9+D14+D19+D24+D34+D39</f>
        <v>2333.2000000000003</v>
      </c>
      <c r="E4" s="13">
        <f t="shared" si="2"/>
        <v>2333.2000000000003</v>
      </c>
      <c r="F4" s="13">
        <f t="shared" si="2"/>
        <v>2333.2000000000003</v>
      </c>
      <c r="G4" s="13">
        <f t="shared" si="1"/>
        <v>100</v>
      </c>
      <c r="H4" s="129"/>
    </row>
    <row r="5" spans="1:8" x14ac:dyDescent="0.25">
      <c r="A5" s="165"/>
      <c r="B5" s="106">
        <v>0</v>
      </c>
      <c r="C5" s="63" t="s">
        <v>89</v>
      </c>
      <c r="D5" s="13">
        <f t="shared" si="2"/>
        <v>2532.1</v>
      </c>
      <c r="E5" s="13">
        <f t="shared" si="2"/>
        <v>2532.1</v>
      </c>
      <c r="F5" s="13">
        <f t="shared" si="2"/>
        <v>2532.1</v>
      </c>
      <c r="G5" s="13">
        <f t="shared" si="1"/>
        <v>100</v>
      </c>
      <c r="H5" s="129"/>
    </row>
    <row r="6" spans="1:8" ht="25.5" x14ac:dyDescent="0.25">
      <c r="A6" s="165"/>
      <c r="B6" s="106"/>
      <c r="C6" s="59" t="s">
        <v>90</v>
      </c>
      <c r="D6" s="36">
        <f t="shared" si="2"/>
        <v>0</v>
      </c>
      <c r="E6" s="36">
        <f t="shared" si="2"/>
        <v>0</v>
      </c>
      <c r="F6" s="36">
        <f t="shared" si="2"/>
        <v>0</v>
      </c>
      <c r="G6" s="36">
        <v>0</v>
      </c>
      <c r="H6" s="129"/>
    </row>
    <row r="7" spans="1:8" x14ac:dyDescent="0.25">
      <c r="A7" s="165"/>
      <c r="B7" s="106"/>
      <c r="C7" s="62" t="s">
        <v>11</v>
      </c>
      <c r="D7" s="39">
        <f t="shared" ref="D7" si="3">SUM(D3:D6)</f>
        <v>4868.2000000000007</v>
      </c>
      <c r="E7" s="39">
        <f t="shared" ref="E7:F7" si="4">SUM(E3:E6)</f>
        <v>4868.2000000000007</v>
      </c>
      <c r="F7" s="39">
        <f t="shared" si="4"/>
        <v>4868.2000000000007</v>
      </c>
      <c r="G7" s="39">
        <f t="shared" si="1"/>
        <v>100</v>
      </c>
      <c r="H7" s="129"/>
    </row>
    <row r="8" spans="1:8" ht="20.25" customHeight="1" x14ac:dyDescent="0.25">
      <c r="A8" s="138" t="s">
        <v>12</v>
      </c>
      <c r="B8" s="113" t="s">
        <v>109</v>
      </c>
      <c r="C8" s="35" t="s">
        <v>7</v>
      </c>
      <c r="D8" s="75">
        <v>0</v>
      </c>
      <c r="E8" s="75">
        <v>0</v>
      </c>
      <c r="F8" s="75">
        <v>0</v>
      </c>
      <c r="G8" s="36">
        <v>0</v>
      </c>
      <c r="H8" s="124" t="s">
        <v>230</v>
      </c>
    </row>
    <row r="9" spans="1:8" ht="25.5" x14ac:dyDescent="0.25">
      <c r="A9" s="138"/>
      <c r="B9" s="113"/>
      <c r="C9" s="63" t="s">
        <v>95</v>
      </c>
      <c r="D9" s="36">
        <v>0</v>
      </c>
      <c r="E9" s="36">
        <v>0</v>
      </c>
      <c r="F9" s="36">
        <v>0</v>
      </c>
      <c r="G9" s="36">
        <v>0</v>
      </c>
      <c r="H9" s="124"/>
    </row>
    <row r="10" spans="1:8" ht="21" customHeight="1" x14ac:dyDescent="0.25">
      <c r="A10" s="138"/>
      <c r="B10" s="113"/>
      <c r="C10" s="63" t="s">
        <v>89</v>
      </c>
      <c r="D10" s="36">
        <v>2155.6999999999998</v>
      </c>
      <c r="E10" s="36">
        <v>2155.6999999999998</v>
      </c>
      <c r="F10" s="36">
        <v>2155.6999999999998</v>
      </c>
      <c r="G10" s="36">
        <f t="shared" si="1"/>
        <v>100</v>
      </c>
      <c r="H10" s="124"/>
    </row>
    <row r="11" spans="1:8" ht="25.5" x14ac:dyDescent="0.25">
      <c r="A11" s="138"/>
      <c r="B11" s="113"/>
      <c r="C11" s="59" t="s">
        <v>90</v>
      </c>
      <c r="D11" s="36">
        <v>0</v>
      </c>
      <c r="E11" s="36">
        <v>0</v>
      </c>
      <c r="F11" s="36">
        <v>0</v>
      </c>
      <c r="G11" s="36">
        <v>0</v>
      </c>
      <c r="H11" s="124"/>
    </row>
    <row r="12" spans="1:8" ht="18.75" customHeight="1" x14ac:dyDescent="0.25">
      <c r="A12" s="138"/>
      <c r="B12" s="113"/>
      <c r="C12" s="60" t="s">
        <v>11</v>
      </c>
      <c r="D12" s="36">
        <f t="shared" ref="D12:E12" si="5">SUM(D8:D11)</f>
        <v>2155.6999999999998</v>
      </c>
      <c r="E12" s="36">
        <f t="shared" si="5"/>
        <v>2155.6999999999998</v>
      </c>
      <c r="F12" s="36">
        <f t="shared" ref="F12" si="6">SUM(F8:F11)</f>
        <v>2155.6999999999998</v>
      </c>
      <c r="G12" s="36">
        <f t="shared" si="1"/>
        <v>100</v>
      </c>
      <c r="H12" s="124"/>
    </row>
    <row r="13" spans="1:8" x14ac:dyDescent="0.25">
      <c r="A13" s="138" t="s">
        <v>15</v>
      </c>
      <c r="B13" s="113" t="s">
        <v>110</v>
      </c>
      <c r="C13" s="35" t="s">
        <v>7</v>
      </c>
      <c r="D13" s="75">
        <v>0</v>
      </c>
      <c r="E13" s="75">
        <v>0</v>
      </c>
      <c r="F13" s="75">
        <v>0</v>
      </c>
      <c r="G13" s="36">
        <v>0</v>
      </c>
      <c r="H13" s="124" t="s">
        <v>36</v>
      </c>
    </row>
    <row r="14" spans="1:8" ht="25.5" x14ac:dyDescent="0.25">
      <c r="A14" s="138"/>
      <c r="B14" s="113"/>
      <c r="C14" s="63" t="s">
        <v>95</v>
      </c>
      <c r="D14" s="36">
        <v>94.4</v>
      </c>
      <c r="E14" s="36">
        <v>94.4</v>
      </c>
      <c r="F14" s="36">
        <v>94.4</v>
      </c>
      <c r="G14" s="36">
        <f t="shared" si="1"/>
        <v>100</v>
      </c>
      <c r="H14" s="124"/>
    </row>
    <row r="15" spans="1:8" x14ac:dyDescent="0.25">
      <c r="A15" s="138"/>
      <c r="B15" s="113"/>
      <c r="C15" s="63" t="s">
        <v>89</v>
      </c>
      <c r="D15" s="36">
        <v>40.5</v>
      </c>
      <c r="E15" s="36">
        <v>40.5</v>
      </c>
      <c r="F15" s="36">
        <v>40.5</v>
      </c>
      <c r="G15" s="36">
        <f t="shared" si="1"/>
        <v>100</v>
      </c>
      <c r="H15" s="124"/>
    </row>
    <row r="16" spans="1:8" ht="25.5" x14ac:dyDescent="0.25">
      <c r="A16" s="138"/>
      <c r="B16" s="113"/>
      <c r="C16" s="59" t="s">
        <v>90</v>
      </c>
      <c r="D16" s="36">
        <v>0</v>
      </c>
      <c r="E16" s="36">
        <v>0</v>
      </c>
      <c r="F16" s="36">
        <v>0</v>
      </c>
      <c r="G16" s="36">
        <v>0</v>
      </c>
      <c r="H16" s="124"/>
    </row>
    <row r="17" spans="1:8" x14ac:dyDescent="0.25">
      <c r="A17" s="138"/>
      <c r="B17" s="113"/>
      <c r="C17" s="60" t="s">
        <v>11</v>
      </c>
      <c r="D17" s="36">
        <f t="shared" ref="D17:E17" si="7">SUM(D13:D16)</f>
        <v>134.9</v>
      </c>
      <c r="E17" s="36">
        <f t="shared" si="7"/>
        <v>134.9</v>
      </c>
      <c r="F17" s="36">
        <f t="shared" ref="F17" si="8">SUM(F13:F16)</f>
        <v>134.9</v>
      </c>
      <c r="G17" s="36">
        <f t="shared" si="1"/>
        <v>100</v>
      </c>
      <c r="H17" s="124"/>
    </row>
    <row r="18" spans="1:8" x14ac:dyDescent="0.25">
      <c r="A18" s="138" t="s">
        <v>17</v>
      </c>
      <c r="B18" s="113" t="s">
        <v>111</v>
      </c>
      <c r="C18" s="35" t="s">
        <v>7</v>
      </c>
      <c r="D18" s="75">
        <v>0</v>
      </c>
      <c r="E18" s="75">
        <v>0</v>
      </c>
      <c r="F18" s="75">
        <v>0</v>
      </c>
      <c r="G18" s="36">
        <v>0</v>
      </c>
      <c r="H18" s="124" t="s">
        <v>37</v>
      </c>
    </row>
    <row r="19" spans="1:8" ht="25.5" x14ac:dyDescent="0.25">
      <c r="A19" s="138"/>
      <c r="B19" s="113"/>
      <c r="C19" s="63" t="s">
        <v>95</v>
      </c>
      <c r="D19" s="36">
        <v>2238.8000000000002</v>
      </c>
      <c r="E19" s="36">
        <v>2238.8000000000002</v>
      </c>
      <c r="F19" s="36">
        <v>2238.8000000000002</v>
      </c>
      <c r="G19" s="36">
        <f t="shared" si="1"/>
        <v>100</v>
      </c>
      <c r="H19" s="124"/>
    </row>
    <row r="20" spans="1:8" x14ac:dyDescent="0.25">
      <c r="A20" s="138"/>
      <c r="B20" s="113"/>
      <c r="C20" s="63" t="s">
        <v>89</v>
      </c>
      <c r="D20" s="36">
        <v>19.899999999999999</v>
      </c>
      <c r="E20" s="36">
        <v>19.899999999999999</v>
      </c>
      <c r="F20" s="36">
        <v>19.899999999999999</v>
      </c>
      <c r="G20" s="36">
        <v>0</v>
      </c>
      <c r="H20" s="124"/>
    </row>
    <row r="21" spans="1:8" ht="25.5" x14ac:dyDescent="0.25">
      <c r="A21" s="138"/>
      <c r="B21" s="113"/>
      <c r="C21" s="59" t="s">
        <v>90</v>
      </c>
      <c r="D21" s="36">
        <v>0</v>
      </c>
      <c r="E21" s="36">
        <v>0</v>
      </c>
      <c r="F21" s="36">
        <v>0</v>
      </c>
      <c r="G21" s="36">
        <v>0</v>
      </c>
      <c r="H21" s="124"/>
    </row>
    <row r="22" spans="1:8" x14ac:dyDescent="0.25">
      <c r="A22" s="138"/>
      <c r="B22" s="113"/>
      <c r="C22" s="60" t="s">
        <v>11</v>
      </c>
      <c r="D22" s="36">
        <f t="shared" ref="D22:E22" si="9">SUM(D18:D21)</f>
        <v>2258.7000000000003</v>
      </c>
      <c r="E22" s="36">
        <f t="shared" si="9"/>
        <v>2258.7000000000003</v>
      </c>
      <c r="F22" s="36">
        <f t="shared" ref="F22" si="10">SUM(F18:F21)</f>
        <v>2258.7000000000003</v>
      </c>
      <c r="G22" s="36">
        <f t="shared" si="1"/>
        <v>100</v>
      </c>
      <c r="H22" s="124"/>
    </row>
    <row r="23" spans="1:8" x14ac:dyDescent="0.25">
      <c r="A23" s="138" t="s">
        <v>24</v>
      </c>
      <c r="B23" s="113" t="s">
        <v>112</v>
      </c>
      <c r="C23" s="35" t="s">
        <v>7</v>
      </c>
      <c r="D23" s="75">
        <v>2.9</v>
      </c>
      <c r="E23" s="75">
        <v>2.9</v>
      </c>
      <c r="F23" s="75">
        <v>2.9</v>
      </c>
      <c r="G23" s="36">
        <f t="shared" si="1"/>
        <v>100</v>
      </c>
      <c r="H23" s="124" t="s">
        <v>206</v>
      </c>
    </row>
    <row r="24" spans="1:8" ht="25.5" x14ac:dyDescent="0.25">
      <c r="A24" s="138"/>
      <c r="B24" s="113"/>
      <c r="C24" s="63" t="s">
        <v>95</v>
      </c>
      <c r="D24" s="36">
        <v>0</v>
      </c>
      <c r="E24" s="36">
        <v>0</v>
      </c>
      <c r="F24" s="36">
        <v>0</v>
      </c>
      <c r="G24" s="36">
        <v>0</v>
      </c>
      <c r="H24" s="124"/>
    </row>
    <row r="25" spans="1:8" x14ac:dyDescent="0.25">
      <c r="A25" s="138"/>
      <c r="B25" s="113"/>
      <c r="C25" s="63" t="s">
        <v>89</v>
      </c>
      <c r="D25" s="36">
        <v>0</v>
      </c>
      <c r="E25" s="36">
        <v>0</v>
      </c>
      <c r="F25" s="36">
        <v>0</v>
      </c>
      <c r="G25" s="36">
        <v>0</v>
      </c>
      <c r="H25" s="124"/>
    </row>
    <row r="26" spans="1:8" ht="25.5" x14ac:dyDescent="0.25">
      <c r="A26" s="138"/>
      <c r="B26" s="113"/>
      <c r="C26" s="59" t="s">
        <v>90</v>
      </c>
      <c r="D26" s="36">
        <v>0</v>
      </c>
      <c r="E26" s="36">
        <v>0</v>
      </c>
      <c r="F26" s="36">
        <v>0</v>
      </c>
      <c r="G26" s="36">
        <v>0</v>
      </c>
      <c r="H26" s="124"/>
    </row>
    <row r="27" spans="1:8" x14ac:dyDescent="0.25">
      <c r="A27" s="138"/>
      <c r="B27" s="113"/>
      <c r="C27" s="60" t="s">
        <v>11</v>
      </c>
      <c r="D27" s="36">
        <f t="shared" ref="D27:E27" si="11">SUM(D23:D26)</f>
        <v>2.9</v>
      </c>
      <c r="E27" s="36">
        <f t="shared" si="11"/>
        <v>2.9</v>
      </c>
      <c r="F27" s="36">
        <f t="shared" ref="F27" si="12">SUM(F23:F26)</f>
        <v>2.9</v>
      </c>
      <c r="G27" s="36">
        <f t="shared" si="1"/>
        <v>100</v>
      </c>
      <c r="H27" s="124"/>
    </row>
    <row r="28" spans="1:8" s="52" customFormat="1" hidden="1" x14ac:dyDescent="0.25">
      <c r="A28" s="138" t="s">
        <v>26</v>
      </c>
      <c r="B28" s="113" t="s">
        <v>113</v>
      </c>
      <c r="C28" s="35" t="s">
        <v>7</v>
      </c>
      <c r="D28" s="75">
        <v>0</v>
      </c>
      <c r="E28" s="75">
        <v>0</v>
      </c>
      <c r="F28" s="75">
        <v>0</v>
      </c>
      <c r="G28" s="36" t="e">
        <f t="shared" ref="G28" si="13">F28/E28*100</f>
        <v>#DIV/0!</v>
      </c>
      <c r="H28" s="158"/>
    </row>
    <row r="29" spans="1:8" s="52" customFormat="1" ht="25.5" hidden="1" x14ac:dyDescent="0.25">
      <c r="A29" s="138"/>
      <c r="B29" s="113"/>
      <c r="C29" s="63" t="s">
        <v>95</v>
      </c>
      <c r="D29" s="36">
        <v>0</v>
      </c>
      <c r="E29" s="36">
        <v>0</v>
      </c>
      <c r="F29" s="36">
        <v>0</v>
      </c>
      <c r="G29" s="36">
        <v>0</v>
      </c>
      <c r="H29" s="158"/>
    </row>
    <row r="30" spans="1:8" s="52" customFormat="1" hidden="1" x14ac:dyDescent="0.25">
      <c r="A30" s="138"/>
      <c r="B30" s="113"/>
      <c r="C30" s="63" t="s">
        <v>89</v>
      </c>
      <c r="D30" s="36">
        <v>0</v>
      </c>
      <c r="E30" s="36">
        <v>0</v>
      </c>
      <c r="F30" s="36">
        <v>0</v>
      </c>
      <c r="G30" s="36">
        <v>0</v>
      </c>
      <c r="H30" s="158"/>
    </row>
    <row r="31" spans="1:8" s="52" customFormat="1" ht="25.5" hidden="1" x14ac:dyDescent="0.25">
      <c r="A31" s="138"/>
      <c r="B31" s="113"/>
      <c r="C31" s="59" t="s">
        <v>90</v>
      </c>
      <c r="D31" s="36">
        <v>0</v>
      </c>
      <c r="E31" s="36">
        <v>0</v>
      </c>
      <c r="F31" s="36">
        <v>0</v>
      </c>
      <c r="G31" s="36">
        <v>0</v>
      </c>
      <c r="H31" s="158"/>
    </row>
    <row r="32" spans="1:8" s="52" customFormat="1" hidden="1" x14ac:dyDescent="0.25">
      <c r="A32" s="138"/>
      <c r="B32" s="113"/>
      <c r="C32" s="60" t="s">
        <v>11</v>
      </c>
      <c r="D32" s="36">
        <f t="shared" ref="D32" si="14">SUM(D28:D31)</f>
        <v>0</v>
      </c>
      <c r="E32" s="36">
        <f t="shared" ref="E32:F32" si="15">SUM(E28:E31)</f>
        <v>0</v>
      </c>
      <c r="F32" s="36">
        <f t="shared" si="15"/>
        <v>0</v>
      </c>
      <c r="G32" s="36" t="e">
        <f t="shared" ref="G32" si="16">F32/E32*100</f>
        <v>#DIV/0!</v>
      </c>
      <c r="H32" s="158"/>
    </row>
    <row r="33" spans="1:8" ht="18.75" customHeight="1" x14ac:dyDescent="0.25">
      <c r="A33" s="138" t="s">
        <v>28</v>
      </c>
      <c r="B33" s="113" t="s">
        <v>114</v>
      </c>
      <c r="C33" s="35" t="s">
        <v>7</v>
      </c>
      <c r="D33" s="75">
        <v>0</v>
      </c>
      <c r="E33" s="75">
        <v>0</v>
      </c>
      <c r="F33" s="75">
        <v>0</v>
      </c>
      <c r="G33" s="36">
        <v>0</v>
      </c>
      <c r="H33" s="124" t="s">
        <v>231</v>
      </c>
    </row>
    <row r="34" spans="1:8" ht="25.5" x14ac:dyDescent="0.25">
      <c r="A34" s="138"/>
      <c r="B34" s="113"/>
      <c r="C34" s="63" t="s">
        <v>95</v>
      </c>
      <c r="D34" s="36">
        <v>0</v>
      </c>
      <c r="E34" s="36">
        <v>0</v>
      </c>
      <c r="F34" s="36">
        <v>0</v>
      </c>
      <c r="G34" s="36">
        <v>0</v>
      </c>
      <c r="H34" s="124"/>
    </row>
    <row r="35" spans="1:8" ht="17.25" customHeight="1" x14ac:dyDescent="0.25">
      <c r="A35" s="138"/>
      <c r="B35" s="113"/>
      <c r="C35" s="63" t="s">
        <v>89</v>
      </c>
      <c r="D35" s="36">
        <v>71</v>
      </c>
      <c r="E35" s="36">
        <v>71</v>
      </c>
      <c r="F35" s="36">
        <v>71</v>
      </c>
      <c r="G35" s="36">
        <f t="shared" si="1"/>
        <v>100</v>
      </c>
      <c r="H35" s="124"/>
    </row>
    <row r="36" spans="1:8" ht="25.5" x14ac:dyDescent="0.25">
      <c r="A36" s="138"/>
      <c r="B36" s="113"/>
      <c r="C36" s="59" t="s">
        <v>90</v>
      </c>
      <c r="D36" s="36">
        <v>0</v>
      </c>
      <c r="E36" s="36">
        <v>0</v>
      </c>
      <c r="F36" s="36">
        <v>0</v>
      </c>
      <c r="G36" s="36">
        <v>0</v>
      </c>
      <c r="H36" s="124"/>
    </row>
    <row r="37" spans="1:8" ht="17.25" customHeight="1" x14ac:dyDescent="0.25">
      <c r="A37" s="138"/>
      <c r="B37" s="113"/>
      <c r="C37" s="60" t="s">
        <v>11</v>
      </c>
      <c r="D37" s="36">
        <f t="shared" ref="D37:E37" si="17">SUM(D33:D36)</f>
        <v>71</v>
      </c>
      <c r="E37" s="36">
        <f t="shared" si="17"/>
        <v>71</v>
      </c>
      <c r="F37" s="36">
        <f t="shared" ref="F37" si="18">SUM(F33:F36)</f>
        <v>71</v>
      </c>
      <c r="G37" s="36">
        <f t="shared" si="1"/>
        <v>100</v>
      </c>
      <c r="H37" s="124"/>
    </row>
    <row r="38" spans="1:8" ht="24.95" customHeight="1" x14ac:dyDescent="0.25">
      <c r="A38" s="114" t="s">
        <v>30</v>
      </c>
      <c r="B38" s="113" t="s">
        <v>115</v>
      </c>
      <c r="C38" s="35" t="s">
        <v>7</v>
      </c>
      <c r="D38" s="75">
        <v>0</v>
      </c>
      <c r="E38" s="75">
        <v>0</v>
      </c>
      <c r="F38" s="75">
        <v>0</v>
      </c>
      <c r="G38" s="36">
        <v>0</v>
      </c>
      <c r="H38" s="112" t="s">
        <v>232</v>
      </c>
    </row>
    <row r="39" spans="1:8" ht="25.5" x14ac:dyDescent="0.25">
      <c r="A39" s="114"/>
      <c r="B39" s="113"/>
      <c r="C39" s="63" t="s">
        <v>95</v>
      </c>
      <c r="D39" s="75">
        <v>0</v>
      </c>
      <c r="E39" s="75">
        <v>0</v>
      </c>
      <c r="F39" s="75">
        <v>0</v>
      </c>
      <c r="G39" s="36">
        <v>0</v>
      </c>
      <c r="H39" s="112"/>
    </row>
    <row r="40" spans="1:8" ht="24.95" customHeight="1" x14ac:dyDescent="0.25">
      <c r="A40" s="114"/>
      <c r="B40" s="113"/>
      <c r="C40" s="63" t="s">
        <v>89</v>
      </c>
      <c r="D40" s="75">
        <v>245</v>
      </c>
      <c r="E40" s="75">
        <v>245</v>
      </c>
      <c r="F40" s="75">
        <v>245</v>
      </c>
      <c r="G40" s="36">
        <f t="shared" si="1"/>
        <v>100</v>
      </c>
      <c r="H40" s="112"/>
    </row>
    <row r="41" spans="1:8" ht="25.5" x14ac:dyDescent="0.25">
      <c r="A41" s="114"/>
      <c r="B41" s="113"/>
      <c r="C41" s="59" t="s">
        <v>90</v>
      </c>
      <c r="D41" s="75">
        <v>0</v>
      </c>
      <c r="E41" s="75">
        <v>0</v>
      </c>
      <c r="F41" s="75">
        <v>0</v>
      </c>
      <c r="G41" s="36">
        <v>0</v>
      </c>
      <c r="H41" s="112"/>
    </row>
    <row r="42" spans="1:8" ht="24.95" customHeight="1" x14ac:dyDescent="0.25">
      <c r="A42" s="114"/>
      <c r="B42" s="113"/>
      <c r="C42" s="60" t="s">
        <v>11</v>
      </c>
      <c r="D42" s="36">
        <f t="shared" ref="D42:E42" si="19">SUM(D38:D41)</f>
        <v>245</v>
      </c>
      <c r="E42" s="36">
        <f t="shared" si="19"/>
        <v>245</v>
      </c>
      <c r="F42" s="36">
        <f t="shared" ref="F42" si="20">SUM(F38:F41)</f>
        <v>245</v>
      </c>
      <c r="G42" s="36">
        <f t="shared" si="1"/>
        <v>100</v>
      </c>
      <c r="H42" s="112"/>
    </row>
  </sheetData>
  <mergeCells count="28">
    <mergeCell ref="A3:A7"/>
    <mergeCell ref="B3:B7"/>
    <mergeCell ref="H3:H7"/>
    <mergeCell ref="A1:B2"/>
    <mergeCell ref="C1:C2"/>
    <mergeCell ref="H1:H2"/>
    <mergeCell ref="D1:G1"/>
    <mergeCell ref="A13:A17"/>
    <mergeCell ref="B13:B17"/>
    <mergeCell ref="H13:H17"/>
    <mergeCell ref="A8:A12"/>
    <mergeCell ref="B8:B12"/>
    <mergeCell ref="H8:H12"/>
    <mergeCell ref="A38:A42"/>
    <mergeCell ref="B38:B42"/>
    <mergeCell ref="H38:H42"/>
    <mergeCell ref="H18:H22"/>
    <mergeCell ref="A23:A27"/>
    <mergeCell ref="B23:B27"/>
    <mergeCell ref="H23:H27"/>
    <mergeCell ref="A33:A37"/>
    <mergeCell ref="B33:B37"/>
    <mergeCell ref="H33:H37"/>
    <mergeCell ref="A18:A22"/>
    <mergeCell ref="B18:B22"/>
    <mergeCell ref="A28:A32"/>
    <mergeCell ref="B28:B32"/>
    <mergeCell ref="H28:H32"/>
  </mergeCells>
  <pageMargins left="0.7" right="0.7" top="0.75" bottom="0.75" header="0.3" footer="0.3"/>
  <pageSetup paperSize="9" scale="76" fitToHeight="0" orientation="landscape" r:id="rId1"/>
  <rowBreaks count="1" manualBreakCount="1">
    <brk id="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H28" sqref="H28:H32"/>
    </sheetView>
  </sheetViews>
  <sheetFormatPr defaultRowHeight="15" x14ac:dyDescent="0.25"/>
  <cols>
    <col min="1" max="1" width="4.42578125" bestFit="1" customWidth="1"/>
    <col min="2" max="2" width="44.85546875" customWidth="1"/>
    <col min="3" max="3" width="20.85546875" customWidth="1"/>
    <col min="4" max="4" width="14.5703125" style="41" bestFit="1" customWidth="1"/>
    <col min="5" max="7" width="12.85546875" customWidth="1"/>
    <col min="8" max="8" width="43.57031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38</v>
      </c>
      <c r="B3" s="106" t="s">
        <v>39</v>
      </c>
      <c r="C3" s="35" t="s">
        <v>7</v>
      </c>
      <c r="D3" s="13">
        <f>D13+D23+D28</f>
        <v>0</v>
      </c>
      <c r="E3" s="13">
        <f t="shared" ref="E3:F3" si="0">E13+E23+E28</f>
        <v>0</v>
      </c>
      <c r="F3" s="13">
        <f t="shared" si="0"/>
        <v>0</v>
      </c>
      <c r="G3" s="13">
        <v>0</v>
      </c>
      <c r="H3" s="113"/>
    </row>
    <row r="4" spans="1:8" ht="25.5" x14ac:dyDescent="0.25">
      <c r="A4" s="99"/>
      <c r="B4" s="106">
        <v>0</v>
      </c>
      <c r="C4" s="55" t="s">
        <v>95</v>
      </c>
      <c r="D4" s="13">
        <f t="shared" ref="D4:F6" si="1">D14+D24+D29</f>
        <v>195.6</v>
      </c>
      <c r="E4" s="13">
        <f t="shared" si="1"/>
        <v>195.6</v>
      </c>
      <c r="F4" s="13">
        <f t="shared" si="1"/>
        <v>195.6</v>
      </c>
      <c r="G4" s="13">
        <f t="shared" ref="G4:G37" si="2">F4/E4*100</f>
        <v>100</v>
      </c>
      <c r="H4" s="113"/>
    </row>
    <row r="5" spans="1:8" x14ac:dyDescent="0.25">
      <c r="A5" s="99"/>
      <c r="B5" s="106">
        <v>0</v>
      </c>
      <c r="C5" s="55" t="s">
        <v>89</v>
      </c>
      <c r="D5" s="13">
        <f t="shared" si="1"/>
        <v>293.5</v>
      </c>
      <c r="E5" s="13">
        <f t="shared" si="1"/>
        <v>293.5</v>
      </c>
      <c r="F5" s="13">
        <f t="shared" si="1"/>
        <v>293.5</v>
      </c>
      <c r="G5" s="13">
        <f t="shared" si="2"/>
        <v>100</v>
      </c>
      <c r="H5" s="113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13"/>
    </row>
    <row r="7" spans="1:8" ht="14.25" customHeight="1" x14ac:dyDescent="0.25">
      <c r="A7" s="99"/>
      <c r="B7" s="106"/>
      <c r="C7" s="32" t="s">
        <v>11</v>
      </c>
      <c r="D7" s="14">
        <f t="shared" ref="D7" si="3">SUM(D3:D6)</f>
        <v>489.1</v>
      </c>
      <c r="E7" s="14">
        <f t="shared" ref="E7:F7" si="4">SUM(E3:E6)</f>
        <v>489.1</v>
      </c>
      <c r="F7" s="14">
        <f t="shared" si="4"/>
        <v>489.1</v>
      </c>
      <c r="G7" s="13">
        <f t="shared" si="2"/>
        <v>100</v>
      </c>
      <c r="H7" s="113"/>
    </row>
    <row r="8" spans="1:8" hidden="1" x14ac:dyDescent="0.25">
      <c r="A8" s="139" t="s">
        <v>15</v>
      </c>
      <c r="B8" s="169" t="s">
        <v>116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42"/>
    </row>
    <row r="9" spans="1:8" ht="25.5" hidden="1" x14ac:dyDescent="0.25">
      <c r="A9" s="140"/>
      <c r="B9" s="170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43"/>
    </row>
    <row r="10" spans="1:8" hidden="1" x14ac:dyDescent="0.25">
      <c r="A10" s="140"/>
      <c r="B10" s="170"/>
      <c r="C10" s="55" t="s">
        <v>89</v>
      </c>
      <c r="D10" s="13">
        <v>0</v>
      </c>
      <c r="E10" s="13">
        <v>0</v>
      </c>
      <c r="F10" s="13">
        <v>0</v>
      </c>
      <c r="G10" s="13" t="e">
        <f t="shared" si="2"/>
        <v>#DIV/0!</v>
      </c>
      <c r="H10" s="143"/>
    </row>
    <row r="11" spans="1:8" ht="25.5" hidden="1" x14ac:dyDescent="0.25">
      <c r="A11" s="140"/>
      <c r="B11" s="170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43"/>
    </row>
    <row r="12" spans="1:8" hidden="1" x14ac:dyDescent="0.25">
      <c r="A12" s="140"/>
      <c r="B12" s="170"/>
      <c r="C12" s="54" t="s">
        <v>11</v>
      </c>
      <c r="D12" s="13">
        <f t="shared" ref="D12" si="5">SUM(D8:D11)</f>
        <v>0</v>
      </c>
      <c r="E12" s="13">
        <f t="shared" ref="E12:F12" si="6">SUM(E8:E11)</f>
        <v>0</v>
      </c>
      <c r="F12" s="13">
        <f t="shared" si="6"/>
        <v>0</v>
      </c>
      <c r="G12" s="13" t="e">
        <f t="shared" si="2"/>
        <v>#DIV/0!</v>
      </c>
      <c r="H12" s="143"/>
    </row>
    <row r="13" spans="1:8" ht="28.5" customHeight="1" x14ac:dyDescent="0.25">
      <c r="A13" s="139" t="s">
        <v>24</v>
      </c>
      <c r="B13" s="142" t="s">
        <v>117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42" t="s">
        <v>233</v>
      </c>
    </row>
    <row r="14" spans="1:8" ht="25.5" x14ac:dyDescent="0.25">
      <c r="A14" s="140"/>
      <c r="B14" s="143"/>
      <c r="C14" s="55" t="s">
        <v>95</v>
      </c>
      <c r="D14" s="13">
        <v>48.9</v>
      </c>
      <c r="E14" s="13">
        <v>48.9</v>
      </c>
      <c r="F14" s="13">
        <v>48.9</v>
      </c>
      <c r="G14" s="13">
        <f t="shared" si="2"/>
        <v>100</v>
      </c>
      <c r="H14" s="143"/>
    </row>
    <row r="15" spans="1:8" ht="24.75" customHeight="1" x14ac:dyDescent="0.25">
      <c r="A15" s="140"/>
      <c r="B15" s="143"/>
      <c r="C15" s="55" t="s">
        <v>89</v>
      </c>
      <c r="D15" s="13">
        <v>73.400000000000006</v>
      </c>
      <c r="E15" s="13">
        <v>73.400000000000006</v>
      </c>
      <c r="F15" s="13">
        <v>73.400000000000006</v>
      </c>
      <c r="G15" s="13">
        <f t="shared" si="2"/>
        <v>100</v>
      </c>
      <c r="H15" s="143"/>
    </row>
    <row r="16" spans="1:8" ht="25.5" x14ac:dyDescent="0.25">
      <c r="A16" s="140"/>
      <c r="B16" s="14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43"/>
    </row>
    <row r="17" spans="1:8" ht="27" customHeight="1" x14ac:dyDescent="0.25">
      <c r="A17" s="141"/>
      <c r="B17" s="144"/>
      <c r="C17" s="54" t="s">
        <v>11</v>
      </c>
      <c r="D17" s="13">
        <f t="shared" ref="D17" si="7">SUM(D13:D16)</f>
        <v>122.30000000000001</v>
      </c>
      <c r="E17" s="13">
        <f t="shared" ref="E17" si="8">SUM(E13:E16)</f>
        <v>122.30000000000001</v>
      </c>
      <c r="F17" s="13">
        <f t="shared" ref="F17" si="9">SUM(F13:F16)</f>
        <v>122.30000000000001</v>
      </c>
      <c r="G17" s="13">
        <f t="shared" si="2"/>
        <v>100</v>
      </c>
      <c r="H17" s="144"/>
    </row>
    <row r="18" spans="1:8" hidden="1" x14ac:dyDescent="0.25">
      <c r="A18" s="139" t="s">
        <v>32</v>
      </c>
      <c r="B18" s="142" t="s">
        <v>118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71"/>
    </row>
    <row r="19" spans="1:8" ht="25.5" hidden="1" x14ac:dyDescent="0.25">
      <c r="A19" s="140"/>
      <c r="B19" s="143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72"/>
    </row>
    <row r="20" spans="1:8" hidden="1" x14ac:dyDescent="0.25">
      <c r="A20" s="140"/>
      <c r="B20" s="143"/>
      <c r="C20" s="55" t="s">
        <v>89</v>
      </c>
      <c r="D20" s="13">
        <v>0</v>
      </c>
      <c r="E20" s="13">
        <v>0</v>
      </c>
      <c r="F20" s="13">
        <v>0</v>
      </c>
      <c r="G20" s="13" t="e">
        <f t="shared" si="2"/>
        <v>#DIV/0!</v>
      </c>
      <c r="H20" s="172"/>
    </row>
    <row r="21" spans="1:8" ht="25.5" hidden="1" x14ac:dyDescent="0.25">
      <c r="A21" s="140"/>
      <c r="B21" s="143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72"/>
    </row>
    <row r="22" spans="1:8" hidden="1" x14ac:dyDescent="0.25">
      <c r="A22" s="141"/>
      <c r="B22" s="144"/>
      <c r="C22" s="54" t="s">
        <v>11</v>
      </c>
      <c r="D22" s="13">
        <f t="shared" ref="D22" si="10">SUM(D18:D21)</f>
        <v>0</v>
      </c>
      <c r="E22" s="13">
        <f t="shared" ref="E22" si="11">SUM(E18:E21)</f>
        <v>0</v>
      </c>
      <c r="F22" s="13">
        <f t="shared" ref="F22" si="12">SUM(F18:F21)</f>
        <v>0</v>
      </c>
      <c r="G22" s="13" t="e">
        <f t="shared" si="2"/>
        <v>#DIV/0!</v>
      </c>
      <c r="H22" s="173"/>
    </row>
    <row r="23" spans="1:8" ht="33.950000000000003" customHeight="1" x14ac:dyDescent="0.25">
      <c r="A23" s="139" t="s">
        <v>42</v>
      </c>
      <c r="B23" s="125" t="s">
        <v>119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42" t="s">
        <v>234</v>
      </c>
    </row>
    <row r="24" spans="1:8" ht="33.950000000000003" customHeight="1" x14ac:dyDescent="0.25">
      <c r="A24" s="140"/>
      <c r="B24" s="126"/>
      <c r="C24" s="55" t="s">
        <v>95</v>
      </c>
      <c r="D24" s="13">
        <v>48.9</v>
      </c>
      <c r="E24" s="13">
        <v>48.9</v>
      </c>
      <c r="F24" s="13">
        <v>48.9</v>
      </c>
      <c r="G24" s="13">
        <f t="shared" si="2"/>
        <v>100</v>
      </c>
      <c r="H24" s="143"/>
    </row>
    <row r="25" spans="1:8" ht="33.950000000000003" customHeight="1" x14ac:dyDescent="0.25">
      <c r="A25" s="140"/>
      <c r="B25" s="126"/>
      <c r="C25" s="55" t="s">
        <v>89</v>
      </c>
      <c r="D25" s="13">
        <v>73.400000000000006</v>
      </c>
      <c r="E25" s="13">
        <v>73.400000000000006</v>
      </c>
      <c r="F25" s="13">
        <v>73.400000000000006</v>
      </c>
      <c r="G25" s="13">
        <f t="shared" si="2"/>
        <v>100</v>
      </c>
      <c r="H25" s="143"/>
    </row>
    <row r="26" spans="1:8" ht="33.950000000000003" customHeight="1" x14ac:dyDescent="0.25">
      <c r="A26" s="140"/>
      <c r="B26" s="126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43"/>
    </row>
    <row r="27" spans="1:8" ht="33.950000000000003" customHeight="1" x14ac:dyDescent="0.25">
      <c r="A27" s="141"/>
      <c r="B27" s="127"/>
      <c r="C27" s="51" t="s">
        <v>11</v>
      </c>
      <c r="D27" s="13">
        <f t="shared" ref="D27" si="13">SUM(D23:D26)</f>
        <v>122.30000000000001</v>
      </c>
      <c r="E27" s="13">
        <f t="shared" ref="E27" si="14">SUM(E23:E26)</f>
        <v>122.30000000000001</v>
      </c>
      <c r="F27" s="13">
        <f t="shared" ref="F27" si="15">SUM(F23:F26)</f>
        <v>122.30000000000001</v>
      </c>
      <c r="G27" s="13">
        <f t="shared" si="2"/>
        <v>100</v>
      </c>
      <c r="H27" s="144"/>
    </row>
    <row r="28" spans="1:8" ht="24.95" customHeight="1" x14ac:dyDescent="0.25">
      <c r="A28" s="166" t="s">
        <v>60</v>
      </c>
      <c r="B28" s="125" t="s">
        <v>120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42" t="s">
        <v>235</v>
      </c>
    </row>
    <row r="29" spans="1:8" ht="25.5" x14ac:dyDescent="0.25">
      <c r="A29" s="167"/>
      <c r="B29" s="126"/>
      <c r="C29" s="55" t="s">
        <v>95</v>
      </c>
      <c r="D29" s="13">
        <v>97.8</v>
      </c>
      <c r="E29" s="13">
        <v>97.8</v>
      </c>
      <c r="F29" s="13">
        <v>97.8</v>
      </c>
      <c r="G29" s="13">
        <f t="shared" si="2"/>
        <v>100</v>
      </c>
      <c r="H29" s="143"/>
    </row>
    <row r="30" spans="1:8" ht="24.95" customHeight="1" x14ac:dyDescent="0.25">
      <c r="A30" s="167"/>
      <c r="B30" s="126"/>
      <c r="C30" s="55" t="s">
        <v>89</v>
      </c>
      <c r="D30" s="13">
        <v>146.69999999999999</v>
      </c>
      <c r="E30" s="13">
        <v>146.69999999999999</v>
      </c>
      <c r="F30" s="13">
        <v>146.69999999999999</v>
      </c>
      <c r="G30" s="13">
        <f t="shared" si="2"/>
        <v>100</v>
      </c>
      <c r="H30" s="143"/>
    </row>
    <row r="31" spans="1:8" ht="25.5" x14ac:dyDescent="0.25">
      <c r="A31" s="167"/>
      <c r="B31" s="126"/>
      <c r="C31" s="50" t="s">
        <v>90</v>
      </c>
      <c r="D31" s="15">
        <v>0</v>
      </c>
      <c r="E31" s="15">
        <v>0</v>
      </c>
      <c r="F31" s="15">
        <v>0</v>
      </c>
      <c r="G31" s="13">
        <v>0</v>
      </c>
      <c r="H31" s="143"/>
    </row>
    <row r="32" spans="1:8" ht="24.95" customHeight="1" x14ac:dyDescent="0.25">
      <c r="A32" s="168"/>
      <c r="B32" s="127"/>
      <c r="C32" s="51" t="s">
        <v>11</v>
      </c>
      <c r="D32" s="13">
        <f t="shared" ref="D32" si="16">SUM(D28:D31)</f>
        <v>244.5</v>
      </c>
      <c r="E32" s="13">
        <f t="shared" ref="E32" si="17">SUM(E28:E31)</f>
        <v>244.5</v>
      </c>
      <c r="F32" s="13">
        <f t="shared" ref="F32" si="18">SUM(F28:F31)</f>
        <v>244.5</v>
      </c>
      <c r="G32" s="13">
        <f t="shared" si="2"/>
        <v>100</v>
      </c>
      <c r="H32" s="144"/>
    </row>
    <row r="33" spans="1:8" hidden="1" x14ac:dyDescent="0.25">
      <c r="A33" s="139" t="s">
        <v>121</v>
      </c>
      <c r="B33" s="125" t="s">
        <v>122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42"/>
    </row>
    <row r="34" spans="1:8" ht="25.5" hidden="1" x14ac:dyDescent="0.25">
      <c r="A34" s="140"/>
      <c r="B34" s="126"/>
      <c r="C34" s="55" t="s">
        <v>95</v>
      </c>
      <c r="D34" s="15">
        <v>0</v>
      </c>
      <c r="E34" s="15">
        <v>0</v>
      </c>
      <c r="F34" s="15">
        <v>0</v>
      </c>
      <c r="G34" s="13">
        <v>0</v>
      </c>
      <c r="H34" s="143"/>
    </row>
    <row r="35" spans="1:8" hidden="1" x14ac:dyDescent="0.25">
      <c r="A35" s="140"/>
      <c r="B35" s="126"/>
      <c r="C35" s="55" t="s">
        <v>89</v>
      </c>
      <c r="D35" s="15">
        <v>0</v>
      </c>
      <c r="E35" s="15">
        <v>0</v>
      </c>
      <c r="F35" s="15">
        <v>0</v>
      </c>
      <c r="G35" s="13" t="e">
        <f t="shared" si="2"/>
        <v>#DIV/0!</v>
      </c>
      <c r="H35" s="143"/>
    </row>
    <row r="36" spans="1:8" ht="25.5" hidden="1" x14ac:dyDescent="0.25">
      <c r="A36" s="140"/>
      <c r="B36" s="126"/>
      <c r="C36" s="50" t="s">
        <v>90</v>
      </c>
      <c r="D36" s="15">
        <v>0</v>
      </c>
      <c r="E36" s="15">
        <v>0</v>
      </c>
      <c r="F36" s="15">
        <v>0</v>
      </c>
      <c r="G36" s="13">
        <v>0</v>
      </c>
      <c r="H36" s="143"/>
    </row>
    <row r="37" spans="1:8" hidden="1" x14ac:dyDescent="0.25">
      <c r="A37" s="141"/>
      <c r="B37" s="127"/>
      <c r="C37" s="51" t="s">
        <v>11</v>
      </c>
      <c r="D37" s="13">
        <f t="shared" ref="D37" si="19">SUM(D33:D36)</f>
        <v>0</v>
      </c>
      <c r="E37" s="13">
        <f t="shared" ref="E37:F37" si="20">SUM(E33:E36)</f>
        <v>0</v>
      </c>
      <c r="F37" s="13">
        <f t="shared" si="20"/>
        <v>0</v>
      </c>
      <c r="G37" s="13" t="e">
        <f t="shared" si="2"/>
        <v>#DIV/0!</v>
      </c>
      <c r="H37" s="144"/>
    </row>
  </sheetData>
  <mergeCells count="25">
    <mergeCell ref="A1:B2"/>
    <mergeCell ref="C1:C2"/>
    <mergeCell ref="H1:H2"/>
    <mergeCell ref="D1:G1"/>
    <mergeCell ref="A3:A7"/>
    <mergeCell ref="B3:B7"/>
    <mergeCell ref="H3:H7"/>
    <mergeCell ref="H23:H27"/>
    <mergeCell ref="A18:A22"/>
    <mergeCell ref="B18:B22"/>
    <mergeCell ref="H18:H22"/>
    <mergeCell ref="A23:A27"/>
    <mergeCell ref="B23:B27"/>
    <mergeCell ref="A13:A17"/>
    <mergeCell ref="B13:B17"/>
    <mergeCell ref="H13:H17"/>
    <mergeCell ref="A8:A12"/>
    <mergeCell ref="B8:B12"/>
    <mergeCell ref="H8:H12"/>
    <mergeCell ref="H33:H37"/>
    <mergeCell ref="A28:A32"/>
    <mergeCell ref="B28:B32"/>
    <mergeCell ref="H28:H32"/>
    <mergeCell ref="A33:A37"/>
    <mergeCell ref="B33:B37"/>
  </mergeCells>
  <pageMargins left="0.7" right="0.7" top="0.75" bottom="0.75" header="0.3" footer="0.3"/>
  <pageSetup paperSize="9" scale="7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H28" sqref="H28:H32"/>
    </sheetView>
  </sheetViews>
  <sheetFormatPr defaultRowHeight="15" x14ac:dyDescent="0.25"/>
  <cols>
    <col min="1" max="1" width="4.85546875" bestFit="1" customWidth="1"/>
    <col min="2" max="2" width="36" customWidth="1"/>
    <col min="3" max="3" width="19.7109375" customWidth="1"/>
    <col min="4" max="4" width="14.5703125" style="41" bestFit="1" customWidth="1"/>
    <col min="5" max="7" width="12.85546875" customWidth="1"/>
    <col min="8" max="8" width="62.140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40</v>
      </c>
      <c r="B3" s="106" t="s">
        <v>41</v>
      </c>
      <c r="C3" s="35" t="s">
        <v>7</v>
      </c>
      <c r="D3" s="13">
        <f>D8+D13+D18+D23+D28+D33</f>
        <v>0</v>
      </c>
      <c r="E3" s="13">
        <f t="shared" ref="E3:F3" si="0">E8+E13+E18+E23+E28+E33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 t="shared" ref="D4:F6" si="1">D9+D14+D19+D24+D29+D34</f>
        <v>0</v>
      </c>
      <c r="E4" s="13">
        <f t="shared" si="1"/>
        <v>0</v>
      </c>
      <c r="F4" s="13">
        <f t="shared" si="1"/>
        <v>0</v>
      </c>
      <c r="G4" s="13">
        <v>0</v>
      </c>
      <c r="H4" s="129"/>
    </row>
    <row r="5" spans="1:8" x14ac:dyDescent="0.25">
      <c r="A5" s="99"/>
      <c r="B5" s="106">
        <v>0</v>
      </c>
      <c r="C5" s="55" t="s">
        <v>89</v>
      </c>
      <c r="D5" s="13">
        <f t="shared" si="1"/>
        <v>36406.9</v>
      </c>
      <c r="E5" s="13">
        <f t="shared" si="1"/>
        <v>36406.9</v>
      </c>
      <c r="F5" s="13">
        <f t="shared" si="1"/>
        <v>35766.300000000003</v>
      </c>
      <c r="G5" s="13">
        <f t="shared" ref="G5:G37" si="2">F5/E5*100</f>
        <v>98.240443432426275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24" t="s">
        <v>11</v>
      </c>
      <c r="D7" s="14">
        <f t="shared" ref="D7" si="3">SUM(D3:D6)</f>
        <v>36406.9</v>
      </c>
      <c r="E7" s="14">
        <f t="shared" ref="E7:F7" si="4">SUM(E3:E6)</f>
        <v>36406.9</v>
      </c>
      <c r="F7" s="14">
        <f t="shared" si="4"/>
        <v>35766.300000000003</v>
      </c>
      <c r="G7" s="14">
        <f t="shared" si="2"/>
        <v>98.240443432426275</v>
      </c>
      <c r="H7" s="129"/>
    </row>
    <row r="8" spans="1:8" x14ac:dyDescent="0.25">
      <c r="A8" s="139" t="s">
        <v>20</v>
      </c>
      <c r="B8" s="142" t="s">
        <v>131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24" t="s">
        <v>236</v>
      </c>
    </row>
    <row r="9" spans="1:8" ht="25.5" x14ac:dyDescent="0.25">
      <c r="A9" s="140"/>
      <c r="B9" s="14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24"/>
    </row>
    <row r="10" spans="1:8" x14ac:dyDescent="0.25">
      <c r="A10" s="140"/>
      <c r="B10" s="143"/>
      <c r="C10" s="55" t="s">
        <v>89</v>
      </c>
      <c r="D10" s="13">
        <v>15</v>
      </c>
      <c r="E10" s="13">
        <v>15</v>
      </c>
      <c r="F10" s="13">
        <v>15</v>
      </c>
      <c r="G10" s="13">
        <f t="shared" si="2"/>
        <v>100</v>
      </c>
      <c r="H10" s="124"/>
    </row>
    <row r="11" spans="1:8" ht="25.5" x14ac:dyDescent="0.25">
      <c r="A11" s="140"/>
      <c r="B11" s="14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24"/>
    </row>
    <row r="12" spans="1:8" x14ac:dyDescent="0.25">
      <c r="A12" s="141"/>
      <c r="B12" s="144"/>
      <c r="C12" s="23" t="s">
        <v>11</v>
      </c>
      <c r="D12" s="13">
        <f t="shared" ref="D12:E12" si="5">SUM(D8:D11)</f>
        <v>15</v>
      </c>
      <c r="E12" s="13">
        <f t="shared" si="5"/>
        <v>15</v>
      </c>
      <c r="F12" s="13">
        <f t="shared" ref="F12" si="6">SUM(F8:F11)</f>
        <v>15</v>
      </c>
      <c r="G12" s="13">
        <f t="shared" si="2"/>
        <v>100</v>
      </c>
      <c r="H12" s="124"/>
    </row>
    <row r="13" spans="1:8" x14ac:dyDescent="0.25">
      <c r="A13" s="139" t="s">
        <v>21</v>
      </c>
      <c r="B13" s="142" t="s">
        <v>132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24" t="s">
        <v>270</v>
      </c>
    </row>
    <row r="14" spans="1:8" ht="25.5" x14ac:dyDescent="0.25">
      <c r="A14" s="140"/>
      <c r="B14" s="14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24"/>
    </row>
    <row r="15" spans="1:8" x14ac:dyDescent="0.25">
      <c r="A15" s="140"/>
      <c r="B15" s="143"/>
      <c r="C15" s="55" t="s">
        <v>89</v>
      </c>
      <c r="D15" s="13">
        <v>114</v>
      </c>
      <c r="E15" s="13">
        <v>114</v>
      </c>
      <c r="F15" s="13">
        <v>109.2</v>
      </c>
      <c r="G15" s="13">
        <f t="shared" si="2"/>
        <v>95.78947368421052</v>
      </c>
      <c r="H15" s="124"/>
    </row>
    <row r="16" spans="1:8" ht="25.5" x14ac:dyDescent="0.25">
      <c r="A16" s="140"/>
      <c r="B16" s="14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x14ac:dyDescent="0.25">
      <c r="A17" s="141"/>
      <c r="B17" s="144"/>
      <c r="C17" s="51" t="s">
        <v>11</v>
      </c>
      <c r="D17" s="13">
        <f t="shared" ref="D17:E17" si="7">SUM(D13:D16)</f>
        <v>114</v>
      </c>
      <c r="E17" s="13">
        <f t="shared" si="7"/>
        <v>114</v>
      </c>
      <c r="F17" s="13">
        <f t="shared" ref="F17" si="8">SUM(F13:F16)</f>
        <v>109.2</v>
      </c>
      <c r="G17" s="13">
        <f t="shared" si="2"/>
        <v>95.78947368421052</v>
      </c>
      <c r="H17" s="124"/>
    </row>
    <row r="18" spans="1:8" x14ac:dyDescent="0.25">
      <c r="A18" s="175" t="s">
        <v>23</v>
      </c>
      <c r="B18" s="142" t="s">
        <v>133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201</v>
      </c>
    </row>
    <row r="19" spans="1:8" ht="25.5" x14ac:dyDescent="0.25">
      <c r="A19" s="176"/>
      <c r="B19" s="143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74"/>
    </row>
    <row r="20" spans="1:8" x14ac:dyDescent="0.25">
      <c r="A20" s="176"/>
      <c r="B20" s="143"/>
      <c r="C20" s="55" t="s">
        <v>89</v>
      </c>
      <c r="D20" s="13">
        <v>13</v>
      </c>
      <c r="E20" s="13">
        <v>13</v>
      </c>
      <c r="F20" s="13">
        <v>13</v>
      </c>
      <c r="G20" s="13">
        <f t="shared" si="2"/>
        <v>100</v>
      </c>
      <c r="H20" s="174"/>
    </row>
    <row r="21" spans="1:8" ht="25.5" x14ac:dyDescent="0.25">
      <c r="A21" s="176"/>
      <c r="B21" s="143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74"/>
    </row>
    <row r="22" spans="1:8" x14ac:dyDescent="0.25">
      <c r="A22" s="177"/>
      <c r="B22" s="144"/>
      <c r="C22" s="28" t="str">
        <f t="shared" ref="C22" si="9">C12</f>
        <v>всего:</v>
      </c>
      <c r="D22" s="13">
        <f t="shared" ref="D22:E22" si="10">SUM(D18:D21)</f>
        <v>13</v>
      </c>
      <c r="E22" s="13">
        <f t="shared" si="10"/>
        <v>13</v>
      </c>
      <c r="F22" s="13">
        <f t="shared" ref="F22" si="11">SUM(F18:F21)</f>
        <v>13</v>
      </c>
      <c r="G22" s="13">
        <f t="shared" si="2"/>
        <v>100</v>
      </c>
      <c r="H22" s="174"/>
    </row>
    <row r="23" spans="1:8" x14ac:dyDescent="0.25">
      <c r="A23" s="175" t="s">
        <v>14</v>
      </c>
      <c r="B23" s="142" t="s">
        <v>134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12" t="s">
        <v>271</v>
      </c>
    </row>
    <row r="24" spans="1:8" ht="25.5" x14ac:dyDescent="0.25">
      <c r="A24" s="176"/>
      <c r="B24" s="143"/>
      <c r="C24" s="55" t="s">
        <v>95</v>
      </c>
      <c r="D24" s="13">
        <v>0</v>
      </c>
      <c r="E24" s="13">
        <v>0</v>
      </c>
      <c r="F24" s="13">
        <v>0</v>
      </c>
      <c r="G24" s="13">
        <v>0</v>
      </c>
      <c r="H24" s="112"/>
    </row>
    <row r="25" spans="1:8" x14ac:dyDescent="0.25">
      <c r="A25" s="176"/>
      <c r="B25" s="143"/>
      <c r="C25" s="55" t="s">
        <v>89</v>
      </c>
      <c r="D25" s="13">
        <v>1780.7</v>
      </c>
      <c r="E25" s="13">
        <v>1780.7</v>
      </c>
      <c r="F25" s="13">
        <v>1769.8</v>
      </c>
      <c r="G25" s="13">
        <f t="shared" si="2"/>
        <v>99.387881170326281</v>
      </c>
      <c r="H25" s="112"/>
    </row>
    <row r="26" spans="1:8" ht="25.5" x14ac:dyDescent="0.25">
      <c r="A26" s="176"/>
      <c r="B26" s="14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12"/>
    </row>
    <row r="27" spans="1:8" x14ac:dyDescent="0.25">
      <c r="A27" s="177"/>
      <c r="B27" s="144"/>
      <c r="C27" s="55" t="str">
        <f t="shared" ref="C27" si="12">C17</f>
        <v>всего:</v>
      </c>
      <c r="D27" s="13">
        <f t="shared" ref="D27:E27" si="13">SUM(D23:D26)</f>
        <v>1780.7</v>
      </c>
      <c r="E27" s="13">
        <f t="shared" si="13"/>
        <v>1780.7</v>
      </c>
      <c r="F27" s="13">
        <f t="shared" ref="F27" si="14">SUM(F23:F26)</f>
        <v>1769.8</v>
      </c>
      <c r="G27" s="13">
        <f t="shared" si="2"/>
        <v>99.387881170326281</v>
      </c>
      <c r="H27" s="112"/>
    </row>
    <row r="28" spans="1:8" x14ac:dyDescent="0.25">
      <c r="A28" s="118" t="s">
        <v>16</v>
      </c>
      <c r="B28" s="142" t="s">
        <v>135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12" t="s">
        <v>238</v>
      </c>
    </row>
    <row r="29" spans="1:8" ht="35.25" customHeight="1" x14ac:dyDescent="0.25">
      <c r="A29" s="119"/>
      <c r="B29" s="143"/>
      <c r="C29" s="55" t="s">
        <v>95</v>
      </c>
      <c r="D29" s="15">
        <v>0</v>
      </c>
      <c r="E29" s="15">
        <v>0</v>
      </c>
      <c r="F29" s="15">
        <v>0</v>
      </c>
      <c r="G29" s="13">
        <v>0</v>
      </c>
      <c r="H29" s="112"/>
    </row>
    <row r="30" spans="1:8" x14ac:dyDescent="0.25">
      <c r="A30" s="119"/>
      <c r="B30" s="143"/>
      <c r="C30" s="55" t="s">
        <v>89</v>
      </c>
      <c r="D30" s="15">
        <v>2442.9</v>
      </c>
      <c r="E30" s="15">
        <v>2442.9</v>
      </c>
      <c r="F30" s="15">
        <v>2442.9</v>
      </c>
      <c r="G30" s="13">
        <f t="shared" si="2"/>
        <v>100</v>
      </c>
      <c r="H30" s="112"/>
    </row>
    <row r="31" spans="1:8" ht="33" customHeight="1" x14ac:dyDescent="0.25">
      <c r="A31" s="119"/>
      <c r="B31" s="143"/>
      <c r="C31" s="50" t="s">
        <v>90</v>
      </c>
      <c r="D31" s="15">
        <v>0</v>
      </c>
      <c r="E31" s="15">
        <v>0</v>
      </c>
      <c r="F31" s="15">
        <v>0</v>
      </c>
      <c r="G31" s="13">
        <v>0</v>
      </c>
      <c r="H31" s="112"/>
    </row>
    <row r="32" spans="1:8" x14ac:dyDescent="0.25">
      <c r="A32" s="120"/>
      <c r="B32" s="144"/>
      <c r="C32" s="55" t="str">
        <f t="shared" ref="C32" si="15">C22</f>
        <v>всего:</v>
      </c>
      <c r="D32" s="13">
        <f t="shared" ref="D32:E32" si="16">SUM(D28:D31)</f>
        <v>2442.9</v>
      </c>
      <c r="E32" s="13">
        <f t="shared" si="16"/>
        <v>2442.9</v>
      </c>
      <c r="F32" s="13">
        <f t="shared" ref="F32" si="17">SUM(F28:F31)</f>
        <v>2442.9</v>
      </c>
      <c r="G32" s="13">
        <f t="shared" si="2"/>
        <v>100</v>
      </c>
      <c r="H32" s="112"/>
    </row>
    <row r="33" spans="1:8" x14ac:dyDescent="0.25">
      <c r="A33" s="118" t="s">
        <v>18</v>
      </c>
      <c r="B33" s="142" t="s">
        <v>136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24" t="s">
        <v>237</v>
      </c>
    </row>
    <row r="34" spans="1:8" ht="25.5" x14ac:dyDescent="0.25">
      <c r="A34" s="119"/>
      <c r="B34" s="143"/>
      <c r="C34" s="55" t="s">
        <v>95</v>
      </c>
      <c r="D34" s="15">
        <v>0</v>
      </c>
      <c r="E34" s="15">
        <v>0</v>
      </c>
      <c r="F34" s="15">
        <v>0</v>
      </c>
      <c r="G34" s="13">
        <v>0</v>
      </c>
      <c r="H34" s="124"/>
    </row>
    <row r="35" spans="1:8" x14ac:dyDescent="0.25">
      <c r="A35" s="119"/>
      <c r="B35" s="143"/>
      <c r="C35" s="55" t="s">
        <v>89</v>
      </c>
      <c r="D35" s="15">
        <v>32041.3</v>
      </c>
      <c r="E35" s="15">
        <v>32041.3</v>
      </c>
      <c r="F35" s="15">
        <v>31416.400000000001</v>
      </c>
      <c r="G35" s="13">
        <f t="shared" si="2"/>
        <v>98.049704600000638</v>
      </c>
      <c r="H35" s="124"/>
    </row>
    <row r="36" spans="1:8" ht="25.5" x14ac:dyDescent="0.25">
      <c r="A36" s="119"/>
      <c r="B36" s="143"/>
      <c r="C36" s="50" t="s">
        <v>90</v>
      </c>
      <c r="D36" s="15">
        <v>0</v>
      </c>
      <c r="E36" s="15">
        <v>0</v>
      </c>
      <c r="F36" s="15">
        <v>0</v>
      </c>
      <c r="G36" s="13">
        <v>0</v>
      </c>
      <c r="H36" s="124"/>
    </row>
    <row r="37" spans="1:8" x14ac:dyDescent="0.25">
      <c r="A37" s="120"/>
      <c r="B37" s="144"/>
      <c r="C37" s="55" t="str">
        <f>C32</f>
        <v>всего:</v>
      </c>
      <c r="D37" s="13">
        <f t="shared" ref="D37:E37" si="18">SUM(D33:D36)</f>
        <v>32041.3</v>
      </c>
      <c r="E37" s="13">
        <f t="shared" si="18"/>
        <v>32041.3</v>
      </c>
      <c r="F37" s="13">
        <f t="shared" ref="F37" si="19">SUM(F33:F36)</f>
        <v>31416.400000000001</v>
      </c>
      <c r="G37" s="13">
        <f t="shared" si="2"/>
        <v>98.049704600000638</v>
      </c>
      <c r="H37" s="124"/>
    </row>
  </sheetData>
  <mergeCells count="25">
    <mergeCell ref="A1:B2"/>
    <mergeCell ref="C1:C2"/>
    <mergeCell ref="H1:H2"/>
    <mergeCell ref="D1:G1"/>
    <mergeCell ref="A13:A17"/>
    <mergeCell ref="B13:B17"/>
    <mergeCell ref="A3:A7"/>
    <mergeCell ref="B3:B7"/>
    <mergeCell ref="H3:H7"/>
    <mergeCell ref="H8:H12"/>
    <mergeCell ref="A8:A12"/>
    <mergeCell ref="B8:B12"/>
    <mergeCell ref="H18:H22"/>
    <mergeCell ref="H13:H17"/>
    <mergeCell ref="A33:A37"/>
    <mergeCell ref="B33:B37"/>
    <mergeCell ref="H33:H37"/>
    <mergeCell ref="A23:A27"/>
    <mergeCell ref="B23:B27"/>
    <mergeCell ref="H23:H27"/>
    <mergeCell ref="A28:A32"/>
    <mergeCell ref="B28:B32"/>
    <mergeCell ref="H28:H32"/>
    <mergeCell ref="A18:A22"/>
    <mergeCell ref="B18:B22"/>
  </mergeCells>
  <pageMargins left="0.7" right="0.7" top="0.75" bottom="0.75" header="0.3" footer="0.3"/>
  <pageSetup paperSize="9" scale="74" fitToHeight="0" orientation="landscape" r:id="rId1"/>
  <rowBreaks count="1" manualBreakCount="1">
    <brk id="2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H33" sqref="H33:H37"/>
    </sheetView>
  </sheetViews>
  <sheetFormatPr defaultRowHeight="15" x14ac:dyDescent="0.25"/>
  <cols>
    <col min="1" max="1" width="4.85546875" bestFit="1" customWidth="1"/>
    <col min="2" max="2" width="34.5703125" customWidth="1"/>
    <col min="3" max="3" width="20.7109375" customWidth="1"/>
    <col min="4" max="4" width="14.5703125" style="41" bestFit="1" customWidth="1"/>
    <col min="5" max="7" width="12.85546875" customWidth="1"/>
    <col min="8" max="8" width="55.425781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42</v>
      </c>
      <c r="B3" s="106" t="s">
        <v>43</v>
      </c>
      <c r="C3" s="35" t="s">
        <v>7</v>
      </c>
      <c r="D3" s="13">
        <f>D13+D18+D23+D28+D33</f>
        <v>0</v>
      </c>
      <c r="E3" s="13">
        <f t="shared" ref="E3:F3" si="0">E13+E18+E23+E28+E33</f>
        <v>0</v>
      </c>
      <c r="F3" s="13">
        <f t="shared" si="0"/>
        <v>0</v>
      </c>
      <c r="G3" s="13">
        <v>0</v>
      </c>
      <c r="H3" s="113"/>
    </row>
    <row r="4" spans="1:8" ht="25.5" x14ac:dyDescent="0.25">
      <c r="A4" s="99"/>
      <c r="B4" s="106">
        <v>0</v>
      </c>
      <c r="C4" s="55" t="s">
        <v>95</v>
      </c>
      <c r="D4" s="13">
        <f t="shared" ref="D4:F6" si="1">D14+D19+D24+D29+D34</f>
        <v>3015.4</v>
      </c>
      <c r="E4" s="13">
        <f t="shared" si="1"/>
        <v>3015.4</v>
      </c>
      <c r="F4" s="13">
        <f t="shared" si="1"/>
        <v>3015.3</v>
      </c>
      <c r="G4" s="13">
        <f t="shared" ref="G4:G37" si="2">F4/E4*100</f>
        <v>99.996683690389347</v>
      </c>
      <c r="H4" s="113"/>
    </row>
    <row r="5" spans="1:8" x14ac:dyDescent="0.25">
      <c r="A5" s="99"/>
      <c r="B5" s="106">
        <v>0</v>
      </c>
      <c r="C5" s="55" t="s">
        <v>89</v>
      </c>
      <c r="D5" s="13">
        <f t="shared" si="1"/>
        <v>10520</v>
      </c>
      <c r="E5" s="13">
        <f t="shared" si="1"/>
        <v>10520</v>
      </c>
      <c r="F5" s="13">
        <f t="shared" si="1"/>
        <v>10404.299999999999</v>
      </c>
      <c r="G5" s="13">
        <f t="shared" si="2"/>
        <v>98.900190114068437</v>
      </c>
      <c r="H5" s="113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13"/>
    </row>
    <row r="7" spans="1:8" x14ac:dyDescent="0.25">
      <c r="A7" s="99"/>
      <c r="B7" s="106"/>
      <c r="C7" s="12" t="s">
        <v>11</v>
      </c>
      <c r="D7" s="14">
        <f t="shared" ref="D7" si="3">SUM(D3:D6)</f>
        <v>13535.4</v>
      </c>
      <c r="E7" s="14">
        <f t="shared" ref="E7" si="4">SUM(E3:E6)</f>
        <v>13535.4</v>
      </c>
      <c r="F7" s="14">
        <f t="shared" ref="F7" si="5">SUM(F3:F6)</f>
        <v>13419.599999999999</v>
      </c>
      <c r="G7" s="14">
        <f t="shared" si="2"/>
        <v>99.144465623476208</v>
      </c>
      <c r="H7" s="113"/>
    </row>
    <row r="8" spans="1:8" s="25" customFormat="1" ht="15" hidden="1" customHeight="1" x14ac:dyDescent="0.25">
      <c r="A8" s="114" t="s">
        <v>12</v>
      </c>
      <c r="B8" s="113" t="s">
        <v>123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13"/>
    </row>
    <row r="9" spans="1:8" s="25" customFormat="1" ht="25.5" hidden="1" x14ac:dyDescent="0.25">
      <c r="A9" s="114"/>
      <c r="B9" s="11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13"/>
    </row>
    <row r="10" spans="1:8" s="25" customFormat="1" hidden="1" x14ac:dyDescent="0.25">
      <c r="A10" s="114"/>
      <c r="B10" s="113"/>
      <c r="C10" s="55" t="s">
        <v>89</v>
      </c>
      <c r="D10" s="13">
        <v>0</v>
      </c>
      <c r="E10" s="13">
        <v>0</v>
      </c>
      <c r="F10" s="13">
        <v>0</v>
      </c>
      <c r="G10" s="13">
        <v>0</v>
      </c>
      <c r="H10" s="113"/>
    </row>
    <row r="11" spans="1:8" s="25" customFormat="1" ht="25.5" hidden="1" x14ac:dyDescent="0.25">
      <c r="A11" s="114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13"/>
    </row>
    <row r="12" spans="1:8" s="25" customFormat="1" hidden="1" x14ac:dyDescent="0.25">
      <c r="A12" s="114"/>
      <c r="B12" s="113"/>
      <c r="C12" s="23" t="s">
        <v>11</v>
      </c>
      <c r="D12" s="13">
        <f t="shared" ref="D12" si="6">SUM(D8:D11)</f>
        <v>0</v>
      </c>
      <c r="E12" s="13">
        <f t="shared" ref="E12" si="7">SUM(E8:E11)</f>
        <v>0</v>
      </c>
      <c r="F12" s="13">
        <f t="shared" ref="F12" si="8">SUM(F8:F11)</f>
        <v>0</v>
      </c>
      <c r="G12" s="13">
        <v>0</v>
      </c>
      <c r="H12" s="113"/>
    </row>
    <row r="13" spans="1:8" ht="15" customHeight="1" x14ac:dyDescent="0.25">
      <c r="A13" s="114" t="s">
        <v>124</v>
      </c>
      <c r="B13" s="113" t="s">
        <v>125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113" t="s">
        <v>214</v>
      </c>
    </row>
    <row r="14" spans="1:8" ht="25.5" x14ac:dyDescent="0.25">
      <c r="A14" s="114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13"/>
    </row>
    <row r="15" spans="1:8" x14ac:dyDescent="0.25">
      <c r="A15" s="114"/>
      <c r="B15" s="113"/>
      <c r="C15" s="55" t="s">
        <v>89</v>
      </c>
      <c r="D15" s="13">
        <v>232</v>
      </c>
      <c r="E15" s="13">
        <v>232</v>
      </c>
      <c r="F15" s="13">
        <v>198.3</v>
      </c>
      <c r="G15" s="13">
        <f t="shared" si="2"/>
        <v>85.474137931034491</v>
      </c>
      <c r="H15" s="113"/>
    </row>
    <row r="16" spans="1:8" ht="25.5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13"/>
    </row>
    <row r="17" spans="1:8" x14ac:dyDescent="0.25">
      <c r="A17" s="114"/>
      <c r="B17" s="113"/>
      <c r="C17" s="8" t="s">
        <v>11</v>
      </c>
      <c r="D17" s="13">
        <f t="shared" ref="D17" si="9">SUM(D13:D16)</f>
        <v>232</v>
      </c>
      <c r="E17" s="13">
        <f t="shared" ref="E17" si="10">SUM(E13:E16)</f>
        <v>232</v>
      </c>
      <c r="F17" s="13">
        <f t="shared" ref="F17" si="11">SUM(F13:F16)</f>
        <v>198.3</v>
      </c>
      <c r="G17" s="13">
        <f t="shared" si="2"/>
        <v>85.474137931034491</v>
      </c>
      <c r="H17" s="113"/>
    </row>
    <row r="18" spans="1:8" ht="15" customHeight="1" x14ac:dyDescent="0.25">
      <c r="A18" s="114" t="s">
        <v>126</v>
      </c>
      <c r="B18" s="113" t="s">
        <v>127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13" t="s">
        <v>239</v>
      </c>
    </row>
    <row r="19" spans="1:8" ht="25.5" x14ac:dyDescent="0.25">
      <c r="A19" s="114"/>
      <c r="B19" s="113"/>
      <c r="C19" s="55" t="s">
        <v>95</v>
      </c>
      <c r="D19" s="15">
        <v>121.3</v>
      </c>
      <c r="E19" s="15">
        <v>121.3</v>
      </c>
      <c r="F19" s="15">
        <v>121.3</v>
      </c>
      <c r="G19" s="13">
        <f t="shared" si="2"/>
        <v>100</v>
      </c>
      <c r="H19" s="113"/>
    </row>
    <row r="20" spans="1:8" x14ac:dyDescent="0.25">
      <c r="A20" s="114"/>
      <c r="B20" s="113"/>
      <c r="C20" s="55" t="s">
        <v>89</v>
      </c>
      <c r="D20" s="15">
        <v>0</v>
      </c>
      <c r="E20" s="15">
        <v>0</v>
      </c>
      <c r="F20" s="15">
        <v>0</v>
      </c>
      <c r="G20" s="13">
        <v>0</v>
      </c>
      <c r="H20" s="113"/>
    </row>
    <row r="21" spans="1:8" ht="25.5" x14ac:dyDescent="0.25">
      <c r="A21" s="114"/>
      <c r="B21" s="113"/>
      <c r="C21" s="50" t="s">
        <v>90</v>
      </c>
      <c r="D21" s="15">
        <v>0</v>
      </c>
      <c r="E21" s="15">
        <v>0</v>
      </c>
      <c r="F21" s="15">
        <v>0</v>
      </c>
      <c r="G21" s="13">
        <v>0</v>
      </c>
      <c r="H21" s="113"/>
    </row>
    <row r="22" spans="1:8" x14ac:dyDescent="0.25">
      <c r="A22" s="114"/>
      <c r="B22" s="113"/>
      <c r="C22" s="8" t="s">
        <v>11</v>
      </c>
      <c r="D22" s="13">
        <f t="shared" ref="D22" si="12">SUM(D18:D21)</f>
        <v>121.3</v>
      </c>
      <c r="E22" s="13">
        <f t="shared" ref="E22" si="13">SUM(E18:E21)</f>
        <v>121.3</v>
      </c>
      <c r="F22" s="13">
        <f t="shared" ref="F22" si="14">SUM(F18:F21)</f>
        <v>121.3</v>
      </c>
      <c r="G22" s="13">
        <f t="shared" si="2"/>
        <v>100</v>
      </c>
      <c r="H22" s="113"/>
    </row>
    <row r="23" spans="1:8" x14ac:dyDescent="0.25">
      <c r="A23" s="118" t="s">
        <v>24</v>
      </c>
      <c r="B23" s="142" t="s">
        <v>128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33" t="s">
        <v>272</v>
      </c>
    </row>
    <row r="24" spans="1:8" ht="24.95" customHeight="1" x14ac:dyDescent="0.25">
      <c r="A24" s="119"/>
      <c r="B24" s="143"/>
      <c r="C24" s="55" t="s">
        <v>95</v>
      </c>
      <c r="D24" s="15">
        <v>0</v>
      </c>
      <c r="E24" s="15">
        <v>0</v>
      </c>
      <c r="F24" s="15">
        <v>0</v>
      </c>
      <c r="G24" s="13">
        <v>0</v>
      </c>
      <c r="H24" s="133"/>
    </row>
    <row r="25" spans="1:8" x14ac:dyDescent="0.25">
      <c r="A25" s="119"/>
      <c r="B25" s="143"/>
      <c r="C25" s="55" t="s">
        <v>89</v>
      </c>
      <c r="D25" s="15">
        <v>3543</v>
      </c>
      <c r="E25" s="15">
        <v>3543</v>
      </c>
      <c r="F25" s="15">
        <v>3538.1</v>
      </c>
      <c r="G25" s="13">
        <f t="shared" si="2"/>
        <v>99.861699125035273</v>
      </c>
      <c r="H25" s="133"/>
    </row>
    <row r="26" spans="1:8" ht="24.95" customHeight="1" x14ac:dyDescent="0.25">
      <c r="A26" s="119"/>
      <c r="B26" s="143"/>
      <c r="C26" s="50" t="s">
        <v>90</v>
      </c>
      <c r="D26" s="15">
        <v>0</v>
      </c>
      <c r="E26" s="15">
        <v>0</v>
      </c>
      <c r="F26" s="15">
        <v>0</v>
      </c>
      <c r="G26" s="13">
        <v>0</v>
      </c>
      <c r="H26" s="133"/>
    </row>
    <row r="27" spans="1:8" x14ac:dyDescent="0.25">
      <c r="A27" s="120"/>
      <c r="B27" s="144"/>
      <c r="C27" s="8" t="s">
        <v>11</v>
      </c>
      <c r="D27" s="13">
        <f t="shared" ref="D27" si="15">SUM(D23:D26)</f>
        <v>3543</v>
      </c>
      <c r="E27" s="13">
        <f t="shared" ref="E27" si="16">SUM(E23:E26)</f>
        <v>3543</v>
      </c>
      <c r="F27" s="13">
        <f t="shared" ref="F27" si="17">SUM(F23:F26)</f>
        <v>3538.1</v>
      </c>
      <c r="G27" s="13">
        <f t="shared" si="2"/>
        <v>99.861699125035273</v>
      </c>
      <c r="H27" s="133"/>
    </row>
    <row r="28" spans="1:8" ht="45" customHeight="1" x14ac:dyDescent="0.25">
      <c r="A28" s="118" t="s">
        <v>26</v>
      </c>
      <c r="B28" s="142" t="s">
        <v>129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13" t="s">
        <v>273</v>
      </c>
    </row>
    <row r="29" spans="1:8" ht="45" customHeight="1" x14ac:dyDescent="0.25">
      <c r="A29" s="119"/>
      <c r="B29" s="143"/>
      <c r="C29" s="55" t="s">
        <v>95</v>
      </c>
      <c r="D29" s="15">
        <v>0</v>
      </c>
      <c r="E29" s="15">
        <v>0</v>
      </c>
      <c r="F29" s="15">
        <v>0</v>
      </c>
      <c r="G29" s="13">
        <v>0</v>
      </c>
      <c r="H29" s="113"/>
    </row>
    <row r="30" spans="1:8" ht="45" customHeight="1" x14ac:dyDescent="0.25">
      <c r="A30" s="119"/>
      <c r="B30" s="143"/>
      <c r="C30" s="55" t="s">
        <v>89</v>
      </c>
      <c r="D30" s="15">
        <v>6745</v>
      </c>
      <c r="E30" s="15">
        <v>6745</v>
      </c>
      <c r="F30" s="15">
        <v>6667.9</v>
      </c>
      <c r="G30" s="13">
        <f t="shared" si="2"/>
        <v>98.856931060044474</v>
      </c>
      <c r="H30" s="113"/>
    </row>
    <row r="31" spans="1:8" ht="45" customHeight="1" x14ac:dyDescent="0.25">
      <c r="A31" s="119"/>
      <c r="B31" s="143"/>
      <c r="C31" s="50" t="s">
        <v>90</v>
      </c>
      <c r="D31" s="15">
        <v>0</v>
      </c>
      <c r="E31" s="15">
        <v>0</v>
      </c>
      <c r="F31" s="15">
        <v>0</v>
      </c>
      <c r="G31" s="13">
        <v>0</v>
      </c>
      <c r="H31" s="113"/>
    </row>
    <row r="32" spans="1:8" ht="45" customHeight="1" x14ac:dyDescent="0.25">
      <c r="A32" s="120"/>
      <c r="B32" s="144"/>
      <c r="C32" s="8" t="s">
        <v>11</v>
      </c>
      <c r="D32" s="13">
        <f t="shared" ref="D32" si="18">SUM(D28:D31)</f>
        <v>6745</v>
      </c>
      <c r="E32" s="13">
        <f t="shared" ref="E32" si="19">SUM(E28:E31)</f>
        <v>6745</v>
      </c>
      <c r="F32" s="13">
        <f t="shared" ref="F32" si="20">SUM(F28:F31)</f>
        <v>6667.9</v>
      </c>
      <c r="G32" s="13">
        <f t="shared" si="2"/>
        <v>98.856931060044474</v>
      </c>
      <c r="H32" s="113"/>
    </row>
    <row r="33" spans="1:8" ht="20.100000000000001" customHeight="1" x14ac:dyDescent="0.25">
      <c r="A33" s="114" t="s">
        <v>28</v>
      </c>
      <c r="B33" s="113" t="s">
        <v>130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13" t="s">
        <v>240</v>
      </c>
    </row>
    <row r="34" spans="1:8" ht="25.5" x14ac:dyDescent="0.25">
      <c r="A34" s="114"/>
      <c r="B34" s="113"/>
      <c r="C34" s="55" t="s">
        <v>95</v>
      </c>
      <c r="D34" s="15">
        <v>2894.1</v>
      </c>
      <c r="E34" s="15">
        <v>2894.1</v>
      </c>
      <c r="F34" s="15">
        <v>2894</v>
      </c>
      <c r="G34" s="13">
        <f t="shared" si="2"/>
        <v>99.996544694378215</v>
      </c>
      <c r="H34" s="113"/>
    </row>
    <row r="35" spans="1:8" ht="20.100000000000001" customHeight="1" x14ac:dyDescent="0.25">
      <c r="A35" s="114"/>
      <c r="B35" s="113"/>
      <c r="C35" s="55" t="s">
        <v>89</v>
      </c>
      <c r="D35" s="15">
        <v>0</v>
      </c>
      <c r="E35" s="15">
        <v>0</v>
      </c>
      <c r="F35" s="15">
        <v>0</v>
      </c>
      <c r="G35" s="13">
        <v>0</v>
      </c>
      <c r="H35" s="113"/>
    </row>
    <row r="36" spans="1:8" ht="25.5" x14ac:dyDescent="0.25">
      <c r="A36" s="114"/>
      <c r="B36" s="113"/>
      <c r="C36" s="50" t="s">
        <v>90</v>
      </c>
      <c r="D36" s="15">
        <v>0</v>
      </c>
      <c r="E36" s="15">
        <v>0</v>
      </c>
      <c r="F36" s="15">
        <v>0</v>
      </c>
      <c r="G36" s="13">
        <v>0</v>
      </c>
      <c r="H36" s="113"/>
    </row>
    <row r="37" spans="1:8" ht="20.100000000000001" customHeight="1" x14ac:dyDescent="0.25">
      <c r="A37" s="114"/>
      <c r="B37" s="113"/>
      <c r="C37" s="8" t="s">
        <v>11</v>
      </c>
      <c r="D37" s="13">
        <f t="shared" ref="D37" si="21">SUM(D33:D36)</f>
        <v>2894.1</v>
      </c>
      <c r="E37" s="13">
        <f t="shared" ref="E37" si="22">SUM(E33:E36)</f>
        <v>2894.1</v>
      </c>
      <c r="F37" s="13">
        <f t="shared" ref="F37" si="23">SUM(F33:F36)</f>
        <v>2894</v>
      </c>
      <c r="G37" s="13">
        <f t="shared" si="2"/>
        <v>99.996544694378215</v>
      </c>
      <c r="H37" s="113"/>
    </row>
  </sheetData>
  <mergeCells count="25">
    <mergeCell ref="A8:A12"/>
    <mergeCell ref="B8:B12"/>
    <mergeCell ref="H8:H12"/>
    <mergeCell ref="A28:A32"/>
    <mergeCell ref="B28:B32"/>
    <mergeCell ref="H28:H32"/>
    <mergeCell ref="B23:B27"/>
    <mergeCell ref="H23:H27"/>
    <mergeCell ref="A33:A37"/>
    <mergeCell ref="B33:B37"/>
    <mergeCell ref="H33:H37"/>
    <mergeCell ref="A13:A17"/>
    <mergeCell ref="B13:B17"/>
    <mergeCell ref="H13:H17"/>
    <mergeCell ref="A18:A22"/>
    <mergeCell ref="B18:B22"/>
    <mergeCell ref="H18:H22"/>
    <mergeCell ref="A23:A2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7" fitToHeight="0" orientation="landscape" r:id="rId1"/>
  <rowBreaks count="1" manualBreakCount="1">
    <brk id="2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H8" sqref="H8:H12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4.5703125" style="41" bestFit="1" customWidth="1"/>
    <col min="5" max="5" width="12.85546875" customWidth="1"/>
    <col min="6" max="6" width="11.5703125" customWidth="1"/>
    <col min="7" max="7" width="12.5703125" customWidth="1"/>
    <col min="8" max="8" width="58.28515625" customWidth="1"/>
  </cols>
  <sheetData>
    <row r="1" spans="1:8" ht="15" customHeight="1" x14ac:dyDescent="0.25">
      <c r="A1" s="189" t="s">
        <v>0</v>
      </c>
      <c r="B1" s="189"/>
      <c r="C1" s="189" t="s">
        <v>1</v>
      </c>
      <c r="D1" s="101" t="s">
        <v>215</v>
      </c>
      <c r="E1" s="102"/>
      <c r="F1" s="102"/>
      <c r="G1" s="103"/>
      <c r="H1" s="180" t="s">
        <v>2</v>
      </c>
    </row>
    <row r="2" spans="1:8" ht="38.25" x14ac:dyDescent="0.25">
      <c r="A2" s="189"/>
      <c r="B2" s="189"/>
      <c r="C2" s="189"/>
      <c r="D2" s="43" t="s">
        <v>63</v>
      </c>
      <c r="E2" s="4" t="s">
        <v>64</v>
      </c>
      <c r="F2" s="4" t="s">
        <v>4</v>
      </c>
      <c r="G2" s="4" t="s">
        <v>5</v>
      </c>
      <c r="H2" s="190"/>
    </row>
    <row r="3" spans="1:8" x14ac:dyDescent="0.25">
      <c r="A3" s="180" t="s">
        <v>44</v>
      </c>
      <c r="B3" s="181" t="s">
        <v>45</v>
      </c>
      <c r="C3" s="35" t="s">
        <v>7</v>
      </c>
      <c r="D3" s="20">
        <f>D8+D13+D18+D23</f>
        <v>0</v>
      </c>
      <c r="E3" s="20">
        <f>E8+E13+E18+E23</f>
        <v>0</v>
      </c>
      <c r="F3" s="20">
        <f>F8+F13+F18+F23</f>
        <v>0</v>
      </c>
      <c r="G3" s="20">
        <v>0</v>
      </c>
      <c r="H3" s="182"/>
    </row>
    <row r="4" spans="1:8" ht="25.5" x14ac:dyDescent="0.25">
      <c r="A4" s="180"/>
      <c r="B4" s="181">
        <v>0</v>
      </c>
      <c r="C4" s="55" t="s">
        <v>95</v>
      </c>
      <c r="D4" s="20">
        <f t="shared" ref="D4:E6" si="0">D9+D14+D19+D24</f>
        <v>4157.6000000000004</v>
      </c>
      <c r="E4" s="20">
        <f t="shared" si="0"/>
        <v>4157.6000000000004</v>
      </c>
      <c r="F4" s="20">
        <f t="shared" ref="F4" si="1">F9+F14+F19+F24</f>
        <v>3473.8</v>
      </c>
      <c r="G4" s="20">
        <f t="shared" ref="G4:G27" si="2">F4/E4*100</f>
        <v>83.553011352703479</v>
      </c>
      <c r="H4" s="182"/>
    </row>
    <row r="5" spans="1:8" x14ac:dyDescent="0.25">
      <c r="A5" s="180"/>
      <c r="B5" s="181">
        <v>0</v>
      </c>
      <c r="C5" s="55" t="s">
        <v>89</v>
      </c>
      <c r="D5" s="20">
        <f t="shared" si="0"/>
        <v>3101.8</v>
      </c>
      <c r="E5" s="20">
        <f t="shared" si="0"/>
        <v>3101.8</v>
      </c>
      <c r="F5" s="20">
        <f t="shared" ref="F5" si="3">F10+F15+F20+F25</f>
        <v>3065.7</v>
      </c>
      <c r="G5" s="20">
        <f t="shared" si="2"/>
        <v>98.83615964923591</v>
      </c>
      <c r="H5" s="182"/>
    </row>
    <row r="6" spans="1:8" ht="25.5" x14ac:dyDescent="0.25">
      <c r="A6" s="180"/>
      <c r="B6" s="181"/>
      <c r="C6" s="50" t="s">
        <v>90</v>
      </c>
      <c r="D6" s="20">
        <f t="shared" si="0"/>
        <v>0</v>
      </c>
      <c r="E6" s="20">
        <f t="shared" si="0"/>
        <v>0</v>
      </c>
      <c r="F6" s="20">
        <f t="shared" ref="F6" si="4">F11+F16+F21+F26</f>
        <v>0</v>
      </c>
      <c r="G6" s="20">
        <v>0</v>
      </c>
      <c r="H6" s="182"/>
    </row>
    <row r="7" spans="1:8" x14ac:dyDescent="0.25">
      <c r="A7" s="180"/>
      <c r="B7" s="181"/>
      <c r="C7" s="27" t="s">
        <v>11</v>
      </c>
      <c r="D7" s="21">
        <f t="shared" ref="D7:E7" si="5">SUM(D3:D6)</f>
        <v>7259.4000000000005</v>
      </c>
      <c r="E7" s="21">
        <f t="shared" si="5"/>
        <v>7259.4000000000005</v>
      </c>
      <c r="F7" s="21">
        <f t="shared" ref="F7" si="6">SUM(F3:F6)</f>
        <v>6539.5</v>
      </c>
      <c r="G7" s="21">
        <f t="shared" si="2"/>
        <v>90.083202468523567</v>
      </c>
      <c r="H7" s="182"/>
    </row>
    <row r="8" spans="1:8" ht="15" customHeight="1" x14ac:dyDescent="0.25">
      <c r="A8" s="178" t="s">
        <v>12</v>
      </c>
      <c r="B8" s="184" t="s">
        <v>137</v>
      </c>
      <c r="C8" s="35" t="s">
        <v>7</v>
      </c>
      <c r="D8" s="20">
        <v>0</v>
      </c>
      <c r="E8" s="20">
        <v>0</v>
      </c>
      <c r="F8" s="20">
        <v>0</v>
      </c>
      <c r="G8" s="20">
        <v>0</v>
      </c>
      <c r="H8" s="124" t="s">
        <v>274</v>
      </c>
    </row>
    <row r="9" spans="1:8" ht="25.5" x14ac:dyDescent="0.25">
      <c r="A9" s="183"/>
      <c r="B9" s="185"/>
      <c r="C9" s="55" t="s">
        <v>95</v>
      </c>
      <c r="D9" s="20">
        <v>4157.6000000000004</v>
      </c>
      <c r="E9" s="20">
        <v>4157.6000000000004</v>
      </c>
      <c r="F9" s="20">
        <v>3473.8</v>
      </c>
      <c r="G9" s="20">
        <f t="shared" si="2"/>
        <v>83.553011352703479</v>
      </c>
      <c r="H9" s="124"/>
    </row>
    <row r="10" spans="1:8" x14ac:dyDescent="0.25">
      <c r="A10" s="183"/>
      <c r="B10" s="185"/>
      <c r="C10" s="55" t="s">
        <v>89</v>
      </c>
      <c r="D10" s="20">
        <v>218.9</v>
      </c>
      <c r="E10" s="20">
        <v>218.9</v>
      </c>
      <c r="F10" s="20">
        <v>182.8</v>
      </c>
      <c r="G10" s="20">
        <f t="shared" si="2"/>
        <v>83.508451347647323</v>
      </c>
      <c r="H10" s="124"/>
    </row>
    <row r="11" spans="1:8" ht="25.5" x14ac:dyDescent="0.25">
      <c r="A11" s="183"/>
      <c r="B11" s="185"/>
      <c r="C11" s="50" t="s">
        <v>90</v>
      </c>
      <c r="D11" s="20">
        <v>0</v>
      </c>
      <c r="E11" s="20">
        <v>0</v>
      </c>
      <c r="F11" s="20">
        <v>0</v>
      </c>
      <c r="G11" s="20">
        <v>0</v>
      </c>
      <c r="H11" s="124"/>
    </row>
    <row r="12" spans="1:8" x14ac:dyDescent="0.25">
      <c r="A12" s="183"/>
      <c r="B12" s="185"/>
      <c r="C12" s="26" t="s">
        <v>11</v>
      </c>
      <c r="D12" s="20">
        <f t="shared" ref="D12" si="7">SUM(D8:D11)</f>
        <v>4376.5</v>
      </c>
      <c r="E12" s="20">
        <f t="shared" ref="E12" si="8">SUM(E8:E11)</f>
        <v>4376.5</v>
      </c>
      <c r="F12" s="20">
        <f t="shared" ref="F12" si="9">SUM(F8:F11)</f>
        <v>3656.6000000000004</v>
      </c>
      <c r="G12" s="20">
        <f t="shared" si="2"/>
        <v>83.550782588826706</v>
      </c>
      <c r="H12" s="124"/>
    </row>
    <row r="13" spans="1:8" ht="65.099999999999994" customHeight="1" x14ac:dyDescent="0.25">
      <c r="A13" s="186" t="s">
        <v>15</v>
      </c>
      <c r="B13" s="187" t="s">
        <v>138</v>
      </c>
      <c r="C13" s="35" t="s">
        <v>7</v>
      </c>
      <c r="D13" s="20">
        <v>0</v>
      </c>
      <c r="E13" s="20">
        <v>0</v>
      </c>
      <c r="F13" s="20">
        <v>0</v>
      </c>
      <c r="G13" s="56">
        <v>0</v>
      </c>
      <c r="H13" s="124" t="s">
        <v>275</v>
      </c>
    </row>
    <row r="14" spans="1:8" ht="65.099999999999994" customHeight="1" x14ac:dyDescent="0.25">
      <c r="A14" s="186"/>
      <c r="B14" s="185"/>
      <c r="C14" s="55" t="s">
        <v>95</v>
      </c>
      <c r="D14" s="20">
        <v>0</v>
      </c>
      <c r="E14" s="20">
        <v>0</v>
      </c>
      <c r="F14" s="20">
        <v>0</v>
      </c>
      <c r="G14" s="56">
        <v>0</v>
      </c>
      <c r="H14" s="128"/>
    </row>
    <row r="15" spans="1:8" ht="65.099999999999994" customHeight="1" x14ac:dyDescent="0.25">
      <c r="A15" s="186"/>
      <c r="B15" s="185"/>
      <c r="C15" s="55" t="s">
        <v>89</v>
      </c>
      <c r="D15" s="20">
        <v>1295.0999999999999</v>
      </c>
      <c r="E15" s="20">
        <v>1295.0999999999999</v>
      </c>
      <c r="F15" s="20">
        <v>1295.0999999999999</v>
      </c>
      <c r="G15" s="56">
        <f t="shared" si="2"/>
        <v>100</v>
      </c>
      <c r="H15" s="128"/>
    </row>
    <row r="16" spans="1:8" ht="65.099999999999994" customHeight="1" x14ac:dyDescent="0.25">
      <c r="A16" s="186"/>
      <c r="B16" s="185"/>
      <c r="C16" s="50" t="s">
        <v>90</v>
      </c>
      <c r="D16" s="20">
        <v>0</v>
      </c>
      <c r="E16" s="20">
        <v>0</v>
      </c>
      <c r="F16" s="20">
        <v>0</v>
      </c>
      <c r="G16" s="56">
        <v>0</v>
      </c>
      <c r="H16" s="128"/>
    </row>
    <row r="17" spans="1:8" ht="65.099999999999994" customHeight="1" x14ac:dyDescent="0.25">
      <c r="A17" s="186"/>
      <c r="B17" s="185"/>
      <c r="C17" s="26" t="s">
        <v>11</v>
      </c>
      <c r="D17" s="20">
        <f t="shared" ref="D17" si="10">SUM(D13:D16)</f>
        <v>1295.0999999999999</v>
      </c>
      <c r="E17" s="20">
        <f t="shared" ref="E17" si="11">SUM(E13:E16)</f>
        <v>1295.0999999999999</v>
      </c>
      <c r="F17" s="20">
        <f t="shared" ref="F17" si="12">SUM(F13:F16)</f>
        <v>1295.0999999999999</v>
      </c>
      <c r="G17" s="56">
        <f t="shared" si="2"/>
        <v>100</v>
      </c>
      <c r="H17" s="128"/>
    </row>
    <row r="18" spans="1:8" ht="15" customHeight="1" x14ac:dyDescent="0.25">
      <c r="A18" s="188" t="s">
        <v>17</v>
      </c>
      <c r="B18" s="184" t="s">
        <v>139</v>
      </c>
      <c r="C18" s="35" t="s">
        <v>7</v>
      </c>
      <c r="D18" s="22">
        <v>0</v>
      </c>
      <c r="E18" s="22">
        <v>0</v>
      </c>
      <c r="F18" s="22">
        <v>0</v>
      </c>
      <c r="G18" s="20">
        <v>0</v>
      </c>
      <c r="H18" s="112" t="s">
        <v>276</v>
      </c>
    </row>
    <row r="19" spans="1:8" ht="25.5" x14ac:dyDescent="0.25">
      <c r="A19" s="188"/>
      <c r="B19" s="184"/>
      <c r="C19" s="55" t="s">
        <v>95</v>
      </c>
      <c r="D19" s="22">
        <v>0</v>
      </c>
      <c r="E19" s="22">
        <v>0</v>
      </c>
      <c r="F19" s="22">
        <v>0</v>
      </c>
      <c r="G19" s="20">
        <v>0</v>
      </c>
      <c r="H19" s="112"/>
    </row>
    <row r="20" spans="1:8" x14ac:dyDescent="0.25">
      <c r="A20" s="188"/>
      <c r="B20" s="184"/>
      <c r="C20" s="55" t="s">
        <v>89</v>
      </c>
      <c r="D20" s="22">
        <v>1470.8</v>
      </c>
      <c r="E20" s="22">
        <v>1470.8</v>
      </c>
      <c r="F20" s="22">
        <v>1470.8</v>
      </c>
      <c r="G20" s="20">
        <f t="shared" si="2"/>
        <v>100</v>
      </c>
      <c r="H20" s="112"/>
    </row>
    <row r="21" spans="1:8" ht="25.5" x14ac:dyDescent="0.25">
      <c r="A21" s="188"/>
      <c r="B21" s="184"/>
      <c r="C21" s="50" t="s">
        <v>90</v>
      </c>
      <c r="D21" s="22">
        <v>0</v>
      </c>
      <c r="E21" s="22">
        <v>0</v>
      </c>
      <c r="F21" s="22">
        <v>0</v>
      </c>
      <c r="G21" s="20">
        <v>0</v>
      </c>
      <c r="H21" s="112"/>
    </row>
    <row r="22" spans="1:8" x14ac:dyDescent="0.25">
      <c r="A22" s="188"/>
      <c r="B22" s="184"/>
      <c r="C22" s="26" t="s">
        <v>11</v>
      </c>
      <c r="D22" s="20">
        <f t="shared" ref="D22" si="13">SUM(D18:D21)</f>
        <v>1470.8</v>
      </c>
      <c r="E22" s="20">
        <f t="shared" ref="E22" si="14">SUM(E18:E21)</f>
        <v>1470.8</v>
      </c>
      <c r="F22" s="20">
        <f t="shared" ref="F22" si="15">SUM(F18:F21)</f>
        <v>1470.8</v>
      </c>
      <c r="G22" s="20">
        <f t="shared" si="2"/>
        <v>100</v>
      </c>
      <c r="H22" s="112"/>
    </row>
    <row r="23" spans="1:8" ht="15" customHeight="1" x14ac:dyDescent="0.25">
      <c r="A23" s="178" t="s">
        <v>26</v>
      </c>
      <c r="B23" s="179" t="s">
        <v>140</v>
      </c>
      <c r="C23" s="35" t="s">
        <v>7</v>
      </c>
      <c r="D23" s="22">
        <v>0</v>
      </c>
      <c r="E23" s="22">
        <v>0</v>
      </c>
      <c r="F23" s="22">
        <v>0</v>
      </c>
      <c r="G23" s="20">
        <v>0</v>
      </c>
      <c r="H23" s="113" t="s">
        <v>277</v>
      </c>
    </row>
    <row r="24" spans="1:8" ht="25.5" x14ac:dyDescent="0.25">
      <c r="A24" s="178"/>
      <c r="B24" s="179"/>
      <c r="C24" s="55" t="s">
        <v>95</v>
      </c>
      <c r="D24" s="22">
        <v>0</v>
      </c>
      <c r="E24" s="22">
        <v>0</v>
      </c>
      <c r="F24" s="22">
        <v>0</v>
      </c>
      <c r="G24" s="20">
        <v>0</v>
      </c>
      <c r="H24" s="113"/>
    </row>
    <row r="25" spans="1:8" x14ac:dyDescent="0.25">
      <c r="A25" s="178"/>
      <c r="B25" s="179"/>
      <c r="C25" s="55" t="s">
        <v>89</v>
      </c>
      <c r="D25" s="20">
        <v>117</v>
      </c>
      <c r="E25" s="20">
        <v>117</v>
      </c>
      <c r="F25" s="20">
        <v>117</v>
      </c>
      <c r="G25" s="20">
        <f t="shared" si="2"/>
        <v>100</v>
      </c>
      <c r="H25" s="113"/>
    </row>
    <row r="26" spans="1:8" ht="25.5" x14ac:dyDescent="0.25">
      <c r="A26" s="178"/>
      <c r="B26" s="179"/>
      <c r="C26" s="50" t="s">
        <v>90</v>
      </c>
      <c r="D26" s="22">
        <v>0</v>
      </c>
      <c r="E26" s="22">
        <v>0</v>
      </c>
      <c r="F26" s="22"/>
      <c r="G26" s="20">
        <v>0</v>
      </c>
      <c r="H26" s="113"/>
    </row>
    <row r="27" spans="1:8" x14ac:dyDescent="0.25">
      <c r="A27" s="178"/>
      <c r="B27" s="179"/>
      <c r="C27" s="26" t="s">
        <v>11</v>
      </c>
      <c r="D27" s="20">
        <f t="shared" ref="D27" si="16">SUM(D23:D26)</f>
        <v>117</v>
      </c>
      <c r="E27" s="20">
        <f t="shared" ref="E27" si="17">SUM(E23:E26)</f>
        <v>117</v>
      </c>
      <c r="F27" s="20">
        <f t="shared" ref="F27" si="18">SUM(F23:F26)</f>
        <v>117</v>
      </c>
      <c r="G27" s="20">
        <f t="shared" si="2"/>
        <v>100</v>
      </c>
      <c r="H27" s="113"/>
    </row>
  </sheetData>
  <mergeCells count="19">
    <mergeCell ref="A1:B2"/>
    <mergeCell ref="C1:C2"/>
    <mergeCell ref="H1:H2"/>
    <mergeCell ref="D1:G1"/>
    <mergeCell ref="A23:A27"/>
    <mergeCell ref="B23:B27"/>
    <mergeCell ref="H23:H27"/>
    <mergeCell ref="A3:A7"/>
    <mergeCell ref="B3:B7"/>
    <mergeCell ref="H3:H7"/>
    <mergeCell ref="A8:A12"/>
    <mergeCell ref="B8:B12"/>
    <mergeCell ref="A13:A17"/>
    <mergeCell ref="B13:B17"/>
    <mergeCell ref="A18:A22"/>
    <mergeCell ref="B18:B22"/>
    <mergeCell ref="H18:H22"/>
    <mergeCell ref="H13:H17"/>
    <mergeCell ref="H8:H12"/>
  </mergeCells>
  <pageMargins left="0.7" right="0.7" top="0.75" bottom="0.75" header="0.3" footer="0.3"/>
  <pageSetup paperSize="9" scale="77" fitToHeight="0" orientation="landscape" r:id="rId1"/>
  <rowBreaks count="1" manualBreakCount="1">
    <brk id="1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F26" sqref="F26"/>
    </sheetView>
  </sheetViews>
  <sheetFormatPr defaultRowHeight="15" x14ac:dyDescent="0.25"/>
  <cols>
    <col min="1" max="1" width="3.5703125" bestFit="1" customWidth="1"/>
    <col min="2" max="2" width="34.140625" customWidth="1"/>
    <col min="3" max="3" width="20.7109375" customWidth="1"/>
    <col min="4" max="4" width="14.5703125" style="41" bestFit="1" customWidth="1"/>
    <col min="5" max="7" width="12.85546875" customWidth="1"/>
    <col min="8" max="8" width="54.8554687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46</v>
      </c>
      <c r="B3" s="106" t="s">
        <v>47</v>
      </c>
      <c r="C3" s="35" t="s">
        <v>7</v>
      </c>
      <c r="D3" s="15">
        <f>D8+D13+D18+D23</f>
        <v>0</v>
      </c>
      <c r="E3" s="15">
        <f t="shared" ref="E3:F3" si="0">E8+E13+E18+E23</f>
        <v>0</v>
      </c>
      <c r="F3" s="15">
        <f t="shared" si="0"/>
        <v>0</v>
      </c>
      <c r="G3" s="13">
        <v>0</v>
      </c>
      <c r="H3" s="113"/>
    </row>
    <row r="4" spans="1:8" ht="25.5" x14ac:dyDescent="0.25">
      <c r="A4" s="99"/>
      <c r="B4" s="106">
        <v>0</v>
      </c>
      <c r="C4" s="55" t="s">
        <v>95</v>
      </c>
      <c r="D4" s="15">
        <f t="shared" ref="D4:F6" si="1">D9+D14+D19+D24</f>
        <v>0</v>
      </c>
      <c r="E4" s="15">
        <f t="shared" si="1"/>
        <v>0</v>
      </c>
      <c r="F4" s="15">
        <f t="shared" si="1"/>
        <v>0</v>
      </c>
      <c r="G4" s="13">
        <v>0</v>
      </c>
      <c r="H4" s="113"/>
    </row>
    <row r="5" spans="1:8" x14ac:dyDescent="0.25">
      <c r="A5" s="99"/>
      <c r="B5" s="106">
        <v>0</v>
      </c>
      <c r="C5" s="55" t="s">
        <v>89</v>
      </c>
      <c r="D5" s="15">
        <f t="shared" si="1"/>
        <v>16533.8</v>
      </c>
      <c r="E5" s="15">
        <f t="shared" si="1"/>
        <v>16533.8</v>
      </c>
      <c r="F5" s="15">
        <f t="shared" si="1"/>
        <v>16511</v>
      </c>
      <c r="G5" s="13">
        <f t="shared" ref="G5:G27" si="2">F5/E5*100</f>
        <v>99.862100666513456</v>
      </c>
      <c r="H5" s="113"/>
    </row>
    <row r="6" spans="1:8" ht="25.5" x14ac:dyDescent="0.25">
      <c r="A6" s="99"/>
      <c r="B6" s="106"/>
      <c r="C6" s="50" t="s">
        <v>90</v>
      </c>
      <c r="D6" s="15">
        <f t="shared" si="1"/>
        <v>0</v>
      </c>
      <c r="E6" s="15">
        <f t="shared" si="1"/>
        <v>0</v>
      </c>
      <c r="F6" s="15">
        <f t="shared" si="1"/>
        <v>0</v>
      </c>
      <c r="G6" s="13">
        <v>0</v>
      </c>
      <c r="H6" s="113"/>
    </row>
    <row r="7" spans="1:8" x14ac:dyDescent="0.25">
      <c r="A7" s="99"/>
      <c r="B7" s="106"/>
      <c r="C7" s="12" t="s">
        <v>11</v>
      </c>
      <c r="D7" s="14">
        <f t="shared" ref="D7" si="3">SUM(D3:D6)</f>
        <v>16533.8</v>
      </c>
      <c r="E7" s="14">
        <f t="shared" ref="E7:F7" si="4">SUM(E3:E6)</f>
        <v>16533.8</v>
      </c>
      <c r="F7" s="14">
        <f t="shared" si="4"/>
        <v>16511</v>
      </c>
      <c r="G7" s="14">
        <f t="shared" si="2"/>
        <v>99.862100666513456</v>
      </c>
      <c r="H7" s="113"/>
    </row>
    <row r="8" spans="1:8" ht="15" customHeight="1" x14ac:dyDescent="0.25">
      <c r="A8" s="138" t="s">
        <v>12</v>
      </c>
      <c r="B8" s="113" t="s">
        <v>141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92" t="s">
        <v>210</v>
      </c>
    </row>
    <row r="9" spans="1:8" ht="25.5" x14ac:dyDescent="0.25">
      <c r="A9" s="191"/>
      <c r="B9" s="162"/>
      <c r="C9" s="55" t="s">
        <v>95</v>
      </c>
      <c r="D9" s="15">
        <v>0</v>
      </c>
      <c r="E9" s="15">
        <v>0</v>
      </c>
      <c r="F9" s="15">
        <v>0</v>
      </c>
      <c r="G9" s="13">
        <v>0</v>
      </c>
      <c r="H9" s="192"/>
    </row>
    <row r="10" spans="1:8" x14ac:dyDescent="0.25">
      <c r="A10" s="191"/>
      <c r="B10" s="162"/>
      <c r="C10" s="55" t="s">
        <v>89</v>
      </c>
      <c r="D10" s="13">
        <v>200</v>
      </c>
      <c r="E10" s="13">
        <v>200</v>
      </c>
      <c r="F10" s="13">
        <v>179</v>
      </c>
      <c r="G10" s="13">
        <f t="shared" si="2"/>
        <v>89.5</v>
      </c>
      <c r="H10" s="192"/>
    </row>
    <row r="11" spans="1:8" ht="25.5" x14ac:dyDescent="0.25">
      <c r="A11" s="191"/>
      <c r="B11" s="162"/>
      <c r="C11" s="50" t="s">
        <v>90</v>
      </c>
      <c r="D11" s="15">
        <v>0</v>
      </c>
      <c r="E11" s="15">
        <v>0</v>
      </c>
      <c r="F11" s="15">
        <v>0</v>
      </c>
      <c r="G11" s="13">
        <v>0</v>
      </c>
      <c r="H11" s="192"/>
    </row>
    <row r="12" spans="1:8" x14ac:dyDescent="0.25">
      <c r="A12" s="191"/>
      <c r="B12" s="162"/>
      <c r="C12" s="8" t="s">
        <v>11</v>
      </c>
      <c r="D12" s="13">
        <f t="shared" ref="D12" si="5">SUM(D8:D11)</f>
        <v>200</v>
      </c>
      <c r="E12" s="13">
        <f t="shared" ref="E12" si="6">SUM(E8:E11)</f>
        <v>200</v>
      </c>
      <c r="F12" s="13">
        <f t="shared" ref="F12" si="7">SUM(F8:F11)</f>
        <v>179</v>
      </c>
      <c r="G12" s="13">
        <f t="shared" si="2"/>
        <v>89.5</v>
      </c>
      <c r="H12" s="192"/>
    </row>
    <row r="13" spans="1:8" ht="15" customHeight="1" x14ac:dyDescent="0.25">
      <c r="A13" s="138" t="s">
        <v>15</v>
      </c>
      <c r="B13" s="113" t="s">
        <v>142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192" t="s">
        <v>211</v>
      </c>
    </row>
    <row r="14" spans="1:8" ht="25.5" x14ac:dyDescent="0.25">
      <c r="A14" s="138"/>
      <c r="B14" s="162"/>
      <c r="C14" s="55" t="s">
        <v>95</v>
      </c>
      <c r="D14" s="15">
        <v>0</v>
      </c>
      <c r="E14" s="15">
        <v>0</v>
      </c>
      <c r="F14" s="15">
        <v>0</v>
      </c>
      <c r="G14" s="13">
        <v>0</v>
      </c>
      <c r="H14" s="192"/>
    </row>
    <row r="15" spans="1:8" x14ac:dyDescent="0.25">
      <c r="A15" s="138"/>
      <c r="B15" s="162"/>
      <c r="C15" s="55" t="s">
        <v>89</v>
      </c>
      <c r="D15" s="13">
        <v>8718.2000000000007</v>
      </c>
      <c r="E15" s="13">
        <v>8718.2000000000007</v>
      </c>
      <c r="F15" s="13">
        <v>8716.7999999999993</v>
      </c>
      <c r="G15" s="13">
        <f t="shared" si="2"/>
        <v>99.983941639329203</v>
      </c>
      <c r="H15" s="192"/>
    </row>
    <row r="16" spans="1:8" ht="25.5" x14ac:dyDescent="0.25">
      <c r="A16" s="138"/>
      <c r="B16" s="162"/>
      <c r="C16" s="50" t="s">
        <v>90</v>
      </c>
      <c r="D16" s="15">
        <v>0</v>
      </c>
      <c r="E16" s="15">
        <v>0</v>
      </c>
      <c r="F16" s="15">
        <v>0</v>
      </c>
      <c r="G16" s="13">
        <v>0</v>
      </c>
      <c r="H16" s="192"/>
    </row>
    <row r="17" spans="1:8" x14ac:dyDescent="0.25">
      <c r="A17" s="138"/>
      <c r="B17" s="162"/>
      <c r="C17" s="8" t="s">
        <v>11</v>
      </c>
      <c r="D17" s="13">
        <f t="shared" ref="D17" si="8">SUM(D13:D16)</f>
        <v>8718.2000000000007</v>
      </c>
      <c r="E17" s="13">
        <f t="shared" ref="E17" si="9">SUM(E13:E16)</f>
        <v>8718.2000000000007</v>
      </c>
      <c r="F17" s="13">
        <f t="shared" ref="F17" si="10">SUM(F13:F16)</f>
        <v>8716.7999999999993</v>
      </c>
      <c r="G17" s="13">
        <f t="shared" si="2"/>
        <v>99.983941639329203</v>
      </c>
      <c r="H17" s="192"/>
    </row>
    <row r="18" spans="1:8" ht="15" customHeight="1" x14ac:dyDescent="0.25">
      <c r="A18" s="139" t="s">
        <v>17</v>
      </c>
      <c r="B18" s="125" t="s">
        <v>143</v>
      </c>
      <c r="C18" s="35" t="s">
        <v>7</v>
      </c>
      <c r="D18" s="15">
        <v>0</v>
      </c>
      <c r="E18" s="15">
        <v>0</v>
      </c>
      <c r="F18" s="15">
        <v>0</v>
      </c>
      <c r="G18" s="13">
        <v>0</v>
      </c>
      <c r="H18" s="196" t="s">
        <v>183</v>
      </c>
    </row>
    <row r="19" spans="1:8" ht="25.5" x14ac:dyDescent="0.25">
      <c r="A19" s="140"/>
      <c r="B19" s="126"/>
      <c r="C19" s="55" t="s">
        <v>95</v>
      </c>
      <c r="D19" s="15">
        <v>0</v>
      </c>
      <c r="E19" s="15">
        <v>0</v>
      </c>
      <c r="F19" s="15">
        <v>0</v>
      </c>
      <c r="G19" s="13">
        <v>0</v>
      </c>
      <c r="H19" s="197"/>
    </row>
    <row r="20" spans="1:8" x14ac:dyDescent="0.25">
      <c r="A20" s="140"/>
      <c r="B20" s="126"/>
      <c r="C20" s="55" t="s">
        <v>89</v>
      </c>
      <c r="D20" s="13">
        <v>2274.9</v>
      </c>
      <c r="E20" s="13">
        <v>2274.9</v>
      </c>
      <c r="F20" s="13">
        <v>2274.5</v>
      </c>
      <c r="G20" s="13">
        <f t="shared" si="2"/>
        <v>99.982416809530079</v>
      </c>
      <c r="H20" s="197"/>
    </row>
    <row r="21" spans="1:8" ht="25.5" x14ac:dyDescent="0.25">
      <c r="A21" s="140"/>
      <c r="B21" s="126"/>
      <c r="C21" s="50" t="s">
        <v>90</v>
      </c>
      <c r="D21" s="15">
        <v>0</v>
      </c>
      <c r="E21" s="15">
        <v>0</v>
      </c>
      <c r="F21" s="15">
        <v>0</v>
      </c>
      <c r="G21" s="13">
        <v>0</v>
      </c>
      <c r="H21" s="197"/>
    </row>
    <row r="22" spans="1:8" x14ac:dyDescent="0.25">
      <c r="A22" s="141"/>
      <c r="B22" s="127"/>
      <c r="C22" s="8" t="s">
        <v>11</v>
      </c>
      <c r="D22" s="13">
        <f t="shared" ref="D22" si="11">SUM(D18:D21)</f>
        <v>2274.9</v>
      </c>
      <c r="E22" s="13">
        <f t="shared" ref="E22" si="12">SUM(E18:E21)</f>
        <v>2274.9</v>
      </c>
      <c r="F22" s="13">
        <f t="shared" ref="F22" si="13">SUM(F18:F21)</f>
        <v>2274.5</v>
      </c>
      <c r="G22" s="13">
        <f t="shared" si="2"/>
        <v>99.982416809530079</v>
      </c>
      <c r="H22" s="198"/>
    </row>
    <row r="23" spans="1:8" ht="15" customHeight="1" x14ac:dyDescent="0.25">
      <c r="A23" s="139" t="s">
        <v>24</v>
      </c>
      <c r="B23" s="125" t="s">
        <v>144</v>
      </c>
      <c r="C23" s="35" t="s">
        <v>7</v>
      </c>
      <c r="D23" s="15">
        <v>0</v>
      </c>
      <c r="E23" s="15">
        <v>0</v>
      </c>
      <c r="F23" s="15">
        <v>0</v>
      </c>
      <c r="G23" s="13">
        <v>0</v>
      </c>
      <c r="H23" s="193" t="s">
        <v>212</v>
      </c>
    </row>
    <row r="24" spans="1:8" ht="25.5" x14ac:dyDescent="0.25">
      <c r="A24" s="140"/>
      <c r="B24" s="126"/>
      <c r="C24" s="55" t="s">
        <v>95</v>
      </c>
      <c r="D24" s="15">
        <v>0</v>
      </c>
      <c r="E24" s="15">
        <v>0</v>
      </c>
      <c r="F24" s="15">
        <v>0</v>
      </c>
      <c r="G24" s="13">
        <v>0</v>
      </c>
      <c r="H24" s="194"/>
    </row>
    <row r="25" spans="1:8" x14ac:dyDescent="0.25">
      <c r="A25" s="140"/>
      <c r="B25" s="126"/>
      <c r="C25" s="55" t="s">
        <v>89</v>
      </c>
      <c r="D25" s="13">
        <v>5340.7</v>
      </c>
      <c r="E25" s="13">
        <v>5340.7</v>
      </c>
      <c r="F25" s="13">
        <v>5340.7</v>
      </c>
      <c r="G25" s="13">
        <f t="shared" si="2"/>
        <v>100</v>
      </c>
      <c r="H25" s="194"/>
    </row>
    <row r="26" spans="1:8" ht="25.5" x14ac:dyDescent="0.25">
      <c r="A26" s="140"/>
      <c r="B26" s="126"/>
      <c r="C26" s="50" t="s">
        <v>90</v>
      </c>
      <c r="D26" s="15">
        <v>0</v>
      </c>
      <c r="E26" s="15">
        <v>0</v>
      </c>
      <c r="F26" s="15">
        <v>0</v>
      </c>
      <c r="G26" s="13">
        <v>0</v>
      </c>
      <c r="H26" s="194"/>
    </row>
    <row r="27" spans="1:8" x14ac:dyDescent="0.25">
      <c r="A27" s="141"/>
      <c r="B27" s="127"/>
      <c r="C27" s="8" t="s">
        <v>11</v>
      </c>
      <c r="D27" s="13">
        <f t="shared" ref="D27" si="14">SUM(D23:D26)</f>
        <v>5340.7</v>
      </c>
      <c r="E27" s="13">
        <f t="shared" ref="E27" si="15">SUM(E23:E26)</f>
        <v>5340.7</v>
      </c>
      <c r="F27" s="13">
        <f t="shared" ref="F27" si="16">SUM(F23:F26)</f>
        <v>5340.7</v>
      </c>
      <c r="G27" s="13">
        <f t="shared" si="2"/>
        <v>100</v>
      </c>
      <c r="H27" s="195"/>
    </row>
  </sheetData>
  <mergeCells count="19">
    <mergeCell ref="A18:A22"/>
    <mergeCell ref="B18:B22"/>
    <mergeCell ref="H3:H7"/>
    <mergeCell ref="A23:A27"/>
    <mergeCell ref="A8:A12"/>
    <mergeCell ref="B8:B12"/>
    <mergeCell ref="H1:H2"/>
    <mergeCell ref="D1:G1"/>
    <mergeCell ref="B23:B27"/>
    <mergeCell ref="H8:H12"/>
    <mergeCell ref="A1:B2"/>
    <mergeCell ref="C1:C2"/>
    <mergeCell ref="A3:A7"/>
    <mergeCell ref="B3:B7"/>
    <mergeCell ref="H13:H17"/>
    <mergeCell ref="H23:H27"/>
    <mergeCell ref="A13:A17"/>
    <mergeCell ref="B13:B17"/>
    <mergeCell ref="H18:H22"/>
  </mergeCells>
  <pageMargins left="0.7" right="0.7" top="0.75" bottom="0.75" header="0.3" footer="0.3"/>
  <pageSetup paperSize="9" scale="7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H8" sqref="H8:H12"/>
    </sheetView>
  </sheetViews>
  <sheetFormatPr defaultRowHeight="15" x14ac:dyDescent="0.25"/>
  <cols>
    <col min="1" max="1" width="5.85546875" bestFit="1" customWidth="1"/>
    <col min="2" max="2" width="30.42578125" customWidth="1"/>
    <col min="3" max="3" width="20.140625" customWidth="1"/>
    <col min="4" max="4" width="14.5703125" style="41" customWidth="1"/>
    <col min="5" max="5" width="12.85546875" customWidth="1"/>
    <col min="6" max="7" width="12.42578125" customWidth="1"/>
    <col min="8" max="8" width="68.28515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48</v>
      </c>
      <c r="B3" s="106" t="s">
        <v>49</v>
      </c>
      <c r="C3" s="35" t="s">
        <v>7</v>
      </c>
      <c r="D3" s="15">
        <f>D8+D13+D18+D33</f>
        <v>0</v>
      </c>
      <c r="E3" s="15">
        <f>E8+E13++E18+E33+E23+E28</f>
        <v>0</v>
      </c>
      <c r="F3" s="15">
        <f t="shared" ref="F3" si="0">F8+F13+F18+F33</f>
        <v>0</v>
      </c>
      <c r="G3" s="13">
        <v>0</v>
      </c>
      <c r="H3" s="113"/>
    </row>
    <row r="4" spans="1:8" ht="25.5" x14ac:dyDescent="0.25">
      <c r="A4" s="99"/>
      <c r="B4" s="106">
        <v>0</v>
      </c>
      <c r="C4" s="55" t="s">
        <v>95</v>
      </c>
      <c r="D4" s="15">
        <f>D9+D14+D19+D34+D24+D29</f>
        <v>234811</v>
      </c>
      <c r="E4" s="15">
        <f>E9+E14+E19+E34+E24+E29</f>
        <v>234811</v>
      </c>
      <c r="F4" s="15">
        <f>F9+F14+F19+F34+F24+F29</f>
        <v>201832.8</v>
      </c>
      <c r="G4" s="13">
        <f t="shared" ref="G4:G32" si="1">F4/E4*100</f>
        <v>85.955427982505071</v>
      </c>
      <c r="H4" s="113"/>
    </row>
    <row r="5" spans="1:8" x14ac:dyDescent="0.25">
      <c r="A5" s="99"/>
      <c r="B5" s="106">
        <v>0</v>
      </c>
      <c r="C5" s="55" t="s">
        <v>89</v>
      </c>
      <c r="D5" s="15">
        <f>D10+D15+D20+D35+D25+D30</f>
        <v>580707.69999999995</v>
      </c>
      <c r="E5" s="15">
        <f>E10+E15+E20+E35+E25+E30</f>
        <v>580483.79999999993</v>
      </c>
      <c r="F5" s="15">
        <f t="shared" ref="F5" si="2">F10+F15+F20+F35+F25+F30</f>
        <v>440067.80000000005</v>
      </c>
      <c r="G5" s="13">
        <f t="shared" si="1"/>
        <v>75.810522188560654</v>
      </c>
      <c r="H5" s="113"/>
    </row>
    <row r="6" spans="1:8" ht="25.5" x14ac:dyDescent="0.25">
      <c r="A6" s="99"/>
      <c r="B6" s="106"/>
      <c r="C6" s="50" t="s">
        <v>90</v>
      </c>
      <c r="D6" s="15">
        <f t="shared" ref="D6" si="3">D11+D16+D21+D36</f>
        <v>0</v>
      </c>
      <c r="E6" s="15">
        <f t="shared" ref="E6:F6" si="4">E11+E16+E21+E36+E26+E31</f>
        <v>0</v>
      </c>
      <c r="F6" s="15">
        <f t="shared" si="4"/>
        <v>0</v>
      </c>
      <c r="G6" s="13">
        <v>0</v>
      </c>
      <c r="H6" s="113"/>
    </row>
    <row r="7" spans="1:8" x14ac:dyDescent="0.25">
      <c r="A7" s="99"/>
      <c r="B7" s="106"/>
      <c r="C7" s="12" t="s">
        <v>11</v>
      </c>
      <c r="D7" s="14">
        <f>SUM(D3:D6)</f>
        <v>815518.7</v>
      </c>
      <c r="E7" s="14">
        <f>SUM(E3:E6)</f>
        <v>815294.79999999993</v>
      </c>
      <c r="F7" s="14">
        <f t="shared" ref="F7" si="5">SUM(F3:F6)</f>
        <v>641900.60000000009</v>
      </c>
      <c r="G7" s="14">
        <f t="shared" si="1"/>
        <v>78.732330931093898</v>
      </c>
      <c r="H7" s="113"/>
    </row>
    <row r="8" spans="1:8" x14ac:dyDescent="0.25">
      <c r="A8" s="138" t="s">
        <v>12</v>
      </c>
      <c r="B8" s="160" t="s">
        <v>145</v>
      </c>
      <c r="C8" s="35" t="s">
        <v>7</v>
      </c>
      <c r="D8" s="15">
        <v>0</v>
      </c>
      <c r="E8" s="15">
        <v>0</v>
      </c>
      <c r="F8" s="15">
        <v>0</v>
      </c>
      <c r="G8" s="13">
        <v>0</v>
      </c>
      <c r="H8" s="108" t="s">
        <v>278</v>
      </c>
    </row>
    <row r="9" spans="1:8" ht="30.95" customHeight="1" x14ac:dyDescent="0.25">
      <c r="A9" s="138"/>
      <c r="B9" s="160"/>
      <c r="C9" s="55" t="s">
        <v>95</v>
      </c>
      <c r="D9" s="15">
        <v>94935.1</v>
      </c>
      <c r="E9" s="15">
        <v>94935.1</v>
      </c>
      <c r="F9" s="15">
        <v>63733.8</v>
      </c>
      <c r="G9" s="13">
        <f t="shared" si="1"/>
        <v>67.134073698768944</v>
      </c>
      <c r="H9" s="109"/>
    </row>
    <row r="10" spans="1:8" x14ac:dyDescent="0.25">
      <c r="A10" s="138"/>
      <c r="B10" s="160"/>
      <c r="C10" s="55" t="s">
        <v>89</v>
      </c>
      <c r="D10" s="13">
        <v>160000</v>
      </c>
      <c r="E10" s="13">
        <v>160000</v>
      </c>
      <c r="F10" s="13">
        <v>63733.8</v>
      </c>
      <c r="G10" s="13">
        <f t="shared" si="1"/>
        <v>39.833624999999998</v>
      </c>
      <c r="H10" s="109"/>
    </row>
    <row r="11" spans="1:8" ht="30.95" customHeight="1" x14ac:dyDescent="0.25">
      <c r="A11" s="138"/>
      <c r="B11" s="160"/>
      <c r="C11" s="50" t="s">
        <v>90</v>
      </c>
      <c r="D11" s="15">
        <v>0</v>
      </c>
      <c r="E11" s="15">
        <v>0</v>
      </c>
      <c r="F11" s="15">
        <v>0</v>
      </c>
      <c r="G11" s="13">
        <v>0</v>
      </c>
      <c r="H11" s="109"/>
    </row>
    <row r="12" spans="1:8" ht="30.95" customHeight="1" x14ac:dyDescent="0.25">
      <c r="A12" s="138"/>
      <c r="B12" s="160"/>
      <c r="C12" s="51" t="s">
        <v>11</v>
      </c>
      <c r="D12" s="13">
        <f t="shared" ref="D12:E12" si="6">SUM(D8:D11)</f>
        <v>254935.1</v>
      </c>
      <c r="E12" s="13">
        <f t="shared" si="6"/>
        <v>254935.1</v>
      </c>
      <c r="F12" s="13">
        <f t="shared" ref="F12" si="7">SUM(F8:F11)</f>
        <v>127467.6</v>
      </c>
      <c r="G12" s="13">
        <f t="shared" si="1"/>
        <v>50.000019612834798</v>
      </c>
      <c r="H12" s="110"/>
    </row>
    <row r="13" spans="1:8" x14ac:dyDescent="0.25">
      <c r="A13" s="114" t="s">
        <v>15</v>
      </c>
      <c r="B13" s="113" t="s">
        <v>146</v>
      </c>
      <c r="C13" s="35" t="s">
        <v>7</v>
      </c>
      <c r="D13" s="15">
        <v>0</v>
      </c>
      <c r="E13" s="15">
        <v>0</v>
      </c>
      <c r="F13" s="15">
        <v>0</v>
      </c>
      <c r="G13" s="13">
        <v>0</v>
      </c>
      <c r="H13" s="202" t="s">
        <v>243</v>
      </c>
    </row>
    <row r="14" spans="1:8" ht="25.5" x14ac:dyDescent="0.25">
      <c r="A14" s="114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202"/>
    </row>
    <row r="15" spans="1:8" x14ac:dyDescent="0.25">
      <c r="A15" s="114"/>
      <c r="B15" s="113"/>
      <c r="C15" s="55" t="s">
        <v>89</v>
      </c>
      <c r="D15" s="13">
        <v>136854.9</v>
      </c>
      <c r="E15" s="13">
        <v>136631</v>
      </c>
      <c r="F15" s="13">
        <v>132809.9</v>
      </c>
      <c r="G15" s="13">
        <f t="shared" si="1"/>
        <v>97.203343311547158</v>
      </c>
      <c r="H15" s="202"/>
    </row>
    <row r="16" spans="1:8" ht="25.5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202"/>
    </row>
    <row r="17" spans="1:8" x14ac:dyDescent="0.25">
      <c r="A17" s="114"/>
      <c r="B17" s="113"/>
      <c r="C17" s="51" t="s">
        <v>11</v>
      </c>
      <c r="D17" s="13">
        <f t="shared" ref="D17:E17" si="8">SUM(D13:D16)</f>
        <v>136854.9</v>
      </c>
      <c r="E17" s="13">
        <f t="shared" si="8"/>
        <v>136631</v>
      </c>
      <c r="F17" s="13">
        <f t="shared" ref="F17" si="9">SUM(F13:F16)</f>
        <v>132809.9</v>
      </c>
      <c r="G17" s="13">
        <f t="shared" si="1"/>
        <v>97.203343311547158</v>
      </c>
      <c r="H17" s="202"/>
    </row>
    <row r="18" spans="1:8" ht="60" customHeight="1" x14ac:dyDescent="0.25">
      <c r="A18" s="114" t="s">
        <v>17</v>
      </c>
      <c r="B18" s="113" t="s">
        <v>147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244</v>
      </c>
    </row>
    <row r="19" spans="1:8" ht="60" customHeight="1" x14ac:dyDescent="0.25">
      <c r="A19" s="203"/>
      <c r="B19" s="204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200"/>
    </row>
    <row r="20" spans="1:8" ht="60" customHeight="1" x14ac:dyDescent="0.25">
      <c r="A20" s="203"/>
      <c r="B20" s="204"/>
      <c r="C20" s="55" t="s">
        <v>89</v>
      </c>
      <c r="D20" s="13">
        <v>154439.6</v>
      </c>
      <c r="E20" s="13">
        <v>154439.6</v>
      </c>
      <c r="F20" s="13">
        <v>154225.1</v>
      </c>
      <c r="G20" s="13">
        <f t="shared" si="1"/>
        <v>99.861110751387599</v>
      </c>
      <c r="H20" s="200"/>
    </row>
    <row r="21" spans="1:8" ht="60" customHeight="1" x14ac:dyDescent="0.25">
      <c r="A21" s="203"/>
      <c r="B21" s="204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200"/>
    </row>
    <row r="22" spans="1:8" ht="60" customHeight="1" x14ac:dyDescent="0.25">
      <c r="A22" s="203"/>
      <c r="B22" s="204"/>
      <c r="C22" s="51" t="s">
        <v>11</v>
      </c>
      <c r="D22" s="13">
        <f t="shared" ref="D22:E22" si="10">SUM(D18:D21)</f>
        <v>154439.6</v>
      </c>
      <c r="E22" s="13">
        <f t="shared" si="10"/>
        <v>154439.6</v>
      </c>
      <c r="F22" s="13">
        <f t="shared" ref="F22" si="11">SUM(F18:F21)</f>
        <v>154225.1</v>
      </c>
      <c r="G22" s="13">
        <f t="shared" si="1"/>
        <v>99.861110751387599</v>
      </c>
      <c r="H22" s="200"/>
    </row>
    <row r="23" spans="1:8" ht="24" customHeight="1" x14ac:dyDescent="0.25">
      <c r="A23" s="114" t="s">
        <v>24</v>
      </c>
      <c r="B23" s="113" t="s">
        <v>148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24" t="s">
        <v>245</v>
      </c>
    </row>
    <row r="24" spans="1:8" ht="24" customHeight="1" x14ac:dyDescent="0.25">
      <c r="A24" s="203"/>
      <c r="B24" s="199"/>
      <c r="C24" s="55" t="s">
        <v>95</v>
      </c>
      <c r="D24" s="13">
        <v>139875.9</v>
      </c>
      <c r="E24" s="13">
        <v>139875.9</v>
      </c>
      <c r="F24" s="13">
        <v>138099</v>
      </c>
      <c r="G24" s="13">
        <f t="shared" si="1"/>
        <v>98.729659648302544</v>
      </c>
      <c r="H24" s="200"/>
    </row>
    <row r="25" spans="1:8" ht="24" customHeight="1" x14ac:dyDescent="0.25">
      <c r="A25" s="203"/>
      <c r="B25" s="199"/>
      <c r="C25" s="55" t="s">
        <v>89</v>
      </c>
      <c r="D25" s="13">
        <v>120643.2</v>
      </c>
      <c r="E25" s="13">
        <v>120643.2</v>
      </c>
      <c r="F25" s="13">
        <v>86808.3</v>
      </c>
      <c r="G25" s="13">
        <f t="shared" si="1"/>
        <v>71.954573486114427</v>
      </c>
      <c r="H25" s="200"/>
    </row>
    <row r="26" spans="1:8" ht="24" customHeight="1" x14ac:dyDescent="0.25">
      <c r="A26" s="203"/>
      <c r="B26" s="199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200"/>
    </row>
    <row r="27" spans="1:8" ht="24" customHeight="1" x14ac:dyDescent="0.25">
      <c r="A27" s="203"/>
      <c r="B27" s="199"/>
      <c r="C27" s="51" t="s">
        <v>11</v>
      </c>
      <c r="D27" s="13">
        <f t="shared" ref="D27:E27" si="12">SUM(D23:D26)</f>
        <v>260519.09999999998</v>
      </c>
      <c r="E27" s="13">
        <f t="shared" si="12"/>
        <v>260519.09999999998</v>
      </c>
      <c r="F27" s="13">
        <f t="shared" ref="F27" si="13">SUM(F23:F26)</f>
        <v>224907.3</v>
      </c>
      <c r="G27" s="13">
        <f t="shared" si="1"/>
        <v>86.330445637191289</v>
      </c>
      <c r="H27" s="200"/>
    </row>
    <row r="28" spans="1:8" ht="22.5" customHeight="1" x14ac:dyDescent="0.25">
      <c r="A28" s="114" t="s">
        <v>26</v>
      </c>
      <c r="B28" s="113" t="s">
        <v>149</v>
      </c>
      <c r="C28" s="35" t="s">
        <v>7</v>
      </c>
      <c r="D28" s="15">
        <v>0</v>
      </c>
      <c r="E28" s="15">
        <v>0</v>
      </c>
      <c r="F28" s="15">
        <v>0</v>
      </c>
      <c r="G28" s="13">
        <v>0</v>
      </c>
      <c r="H28" s="124" t="s">
        <v>205</v>
      </c>
    </row>
    <row r="29" spans="1:8" ht="25.5" x14ac:dyDescent="0.25">
      <c r="A29" s="201"/>
      <c r="B29" s="162"/>
      <c r="C29" s="55" t="s">
        <v>95</v>
      </c>
      <c r="D29" s="15">
        <v>0</v>
      </c>
      <c r="E29" s="15">
        <v>0</v>
      </c>
      <c r="F29" s="15">
        <v>0</v>
      </c>
      <c r="G29" s="13">
        <v>0</v>
      </c>
      <c r="H29" s="124"/>
    </row>
    <row r="30" spans="1:8" ht="21" customHeight="1" x14ac:dyDescent="0.25">
      <c r="A30" s="201"/>
      <c r="B30" s="162"/>
      <c r="C30" s="55" t="s">
        <v>89</v>
      </c>
      <c r="D30" s="13">
        <v>7794.2</v>
      </c>
      <c r="E30" s="13">
        <v>7794.2</v>
      </c>
      <c r="F30" s="36">
        <v>2064</v>
      </c>
      <c r="G30" s="13">
        <f t="shared" si="1"/>
        <v>26.481229632290678</v>
      </c>
      <c r="H30" s="124"/>
    </row>
    <row r="31" spans="1:8" ht="25.5" x14ac:dyDescent="0.25">
      <c r="A31" s="201"/>
      <c r="B31" s="162"/>
      <c r="C31" s="50" t="s">
        <v>90</v>
      </c>
      <c r="D31" s="15">
        <v>0</v>
      </c>
      <c r="E31" s="15">
        <v>0</v>
      </c>
      <c r="F31" s="75">
        <v>0</v>
      </c>
      <c r="G31" s="13">
        <v>0</v>
      </c>
      <c r="H31" s="124"/>
    </row>
    <row r="32" spans="1:8" ht="22.5" customHeight="1" x14ac:dyDescent="0.25">
      <c r="A32" s="201"/>
      <c r="B32" s="162"/>
      <c r="C32" s="51" t="s">
        <v>11</v>
      </c>
      <c r="D32" s="13">
        <f t="shared" ref="D32:E32" si="14">SUM(D28:D31)</f>
        <v>7794.2</v>
      </c>
      <c r="E32" s="13">
        <f t="shared" si="14"/>
        <v>7794.2</v>
      </c>
      <c r="F32" s="36">
        <f t="shared" ref="F32" si="15">SUM(F28:F31)</f>
        <v>2064</v>
      </c>
      <c r="G32" s="13">
        <f t="shared" si="1"/>
        <v>26.481229632290678</v>
      </c>
      <c r="H32" s="124"/>
    </row>
    <row r="33" spans="1:8" x14ac:dyDescent="0.25">
      <c r="A33" s="114" t="s">
        <v>28</v>
      </c>
      <c r="B33" s="113" t="s">
        <v>150</v>
      </c>
      <c r="C33" s="35" t="s">
        <v>7</v>
      </c>
      <c r="D33" s="15">
        <v>0</v>
      </c>
      <c r="E33" s="15">
        <v>0</v>
      </c>
      <c r="F33" s="15">
        <v>0</v>
      </c>
      <c r="G33" s="13">
        <v>0</v>
      </c>
      <c r="H33" s="124" t="s">
        <v>185</v>
      </c>
    </row>
    <row r="34" spans="1:8" ht="25.5" x14ac:dyDescent="0.25">
      <c r="A34" s="201"/>
      <c r="B34" s="162"/>
      <c r="C34" s="55" t="s">
        <v>95</v>
      </c>
      <c r="D34" s="15">
        <v>0</v>
      </c>
      <c r="E34" s="15">
        <v>0</v>
      </c>
      <c r="F34" s="15">
        <v>0</v>
      </c>
      <c r="G34" s="13">
        <v>0</v>
      </c>
      <c r="H34" s="124"/>
    </row>
    <row r="35" spans="1:8" x14ac:dyDescent="0.25">
      <c r="A35" s="201"/>
      <c r="B35" s="162"/>
      <c r="C35" s="55" t="s">
        <v>89</v>
      </c>
      <c r="D35" s="13">
        <v>975.8</v>
      </c>
      <c r="E35" s="13">
        <v>975.8</v>
      </c>
      <c r="F35" s="13">
        <v>426.7</v>
      </c>
      <c r="G35" s="13">
        <f t="shared" ref="G35" si="16">F35/E35*100</f>
        <v>43.728222996515683</v>
      </c>
      <c r="H35" s="124"/>
    </row>
    <row r="36" spans="1:8" ht="25.5" x14ac:dyDescent="0.25">
      <c r="A36" s="201"/>
      <c r="B36" s="162"/>
      <c r="C36" s="50" t="s">
        <v>90</v>
      </c>
      <c r="D36" s="15">
        <v>0</v>
      </c>
      <c r="E36" s="15">
        <v>0</v>
      </c>
      <c r="F36" s="15">
        <v>0</v>
      </c>
      <c r="G36" s="13">
        <v>0</v>
      </c>
      <c r="H36" s="124"/>
    </row>
    <row r="37" spans="1:8" x14ac:dyDescent="0.25">
      <c r="A37" s="201"/>
      <c r="B37" s="162"/>
      <c r="C37" s="51" t="s">
        <v>11</v>
      </c>
      <c r="D37" s="13">
        <f t="shared" ref="D37:F37" si="17">SUM(D33:D36)</f>
        <v>975.8</v>
      </c>
      <c r="E37" s="13">
        <f t="shared" ref="E37" si="18">SUM(E33:E36)</f>
        <v>975.8</v>
      </c>
      <c r="F37" s="13">
        <f t="shared" si="17"/>
        <v>426.7</v>
      </c>
      <c r="G37" s="13">
        <f t="shared" ref="G37" si="19">F37/E37*100</f>
        <v>43.728222996515683</v>
      </c>
      <c r="H37" s="124"/>
    </row>
  </sheetData>
  <mergeCells count="25">
    <mergeCell ref="A33:A37"/>
    <mergeCell ref="B33:B37"/>
    <mergeCell ref="H33:H37"/>
    <mergeCell ref="A3:A7"/>
    <mergeCell ref="B3:B7"/>
    <mergeCell ref="H3:H7"/>
    <mergeCell ref="B13:B17"/>
    <mergeCell ref="H13:H17"/>
    <mergeCell ref="A13:A17"/>
    <mergeCell ref="A28:A32"/>
    <mergeCell ref="B28:B32"/>
    <mergeCell ref="H28:H32"/>
    <mergeCell ref="A18:A22"/>
    <mergeCell ref="B18:B22"/>
    <mergeCell ref="H18:H22"/>
    <mergeCell ref="A23:A27"/>
    <mergeCell ref="B23:B27"/>
    <mergeCell ref="H23:H27"/>
    <mergeCell ref="A1:B2"/>
    <mergeCell ref="C1:C2"/>
    <mergeCell ref="H1:H2"/>
    <mergeCell ref="D1:G1"/>
    <mergeCell ref="A8:A12"/>
    <mergeCell ref="B8:B12"/>
    <mergeCell ref="H8:H12"/>
  </mergeCells>
  <pageMargins left="0.7" right="0.7" top="0.75" bottom="0.75" header="0.3" footer="0.3"/>
  <pageSetup paperSize="9" scale="74" fitToHeight="0" orientation="landscape" r:id="rId1"/>
  <rowBreaks count="1" manualBreakCount="1">
    <brk id="1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H18" sqref="H18:H22"/>
    </sheetView>
  </sheetViews>
  <sheetFormatPr defaultRowHeight="15" x14ac:dyDescent="0.25"/>
  <cols>
    <col min="1" max="1" width="4.85546875" bestFit="1" customWidth="1"/>
    <col min="2" max="2" width="34.140625" customWidth="1"/>
    <col min="3" max="3" width="18.85546875" customWidth="1"/>
    <col min="4" max="4" width="14.5703125" style="41" bestFit="1" customWidth="1"/>
    <col min="5" max="7" width="12.85546875" customWidth="1"/>
    <col min="8" max="8" width="5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50</v>
      </c>
      <c r="B3" s="106" t="s">
        <v>51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13"/>
    </row>
    <row r="4" spans="1:8" ht="25.5" x14ac:dyDescent="0.25">
      <c r="A4" s="99"/>
      <c r="B4" s="106">
        <v>0</v>
      </c>
      <c r="C4" s="55" t="s">
        <v>95</v>
      </c>
      <c r="D4" s="13">
        <f t="shared" ref="D4:F6" si="1">D9+D14+D19</f>
        <v>0</v>
      </c>
      <c r="E4" s="13">
        <f t="shared" si="1"/>
        <v>0</v>
      </c>
      <c r="F4" s="13">
        <f t="shared" si="1"/>
        <v>0</v>
      </c>
      <c r="G4" s="13">
        <v>0</v>
      </c>
      <c r="H4" s="113"/>
    </row>
    <row r="5" spans="1:8" x14ac:dyDescent="0.25">
      <c r="A5" s="99"/>
      <c r="B5" s="106">
        <v>0</v>
      </c>
      <c r="C5" s="55" t="s">
        <v>89</v>
      </c>
      <c r="D5" s="13">
        <f>D10+D15+D20+D25</f>
        <v>541.20000000000005</v>
      </c>
      <c r="E5" s="13">
        <f>E10+E15+E20+E25</f>
        <v>541.20000000000005</v>
      </c>
      <c r="F5" s="13">
        <f t="shared" si="1"/>
        <v>40.700000000000003</v>
      </c>
      <c r="G5" s="13">
        <f t="shared" ref="G5:G17" si="2">F5/E5*100</f>
        <v>7.5203252032520318</v>
      </c>
      <c r="H5" s="113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13"/>
    </row>
    <row r="7" spans="1:8" x14ac:dyDescent="0.25">
      <c r="A7" s="99"/>
      <c r="B7" s="106"/>
      <c r="C7" s="12" t="s">
        <v>11</v>
      </c>
      <c r="D7" s="14">
        <f>SUM(D3:D6)</f>
        <v>541.20000000000005</v>
      </c>
      <c r="E7" s="14">
        <f>SUM(E3:E6)</f>
        <v>541.20000000000005</v>
      </c>
      <c r="F7" s="14">
        <f>SUM(F3:F6)</f>
        <v>40.700000000000003</v>
      </c>
      <c r="G7" s="14">
        <f t="shared" si="2"/>
        <v>7.5203252032520318</v>
      </c>
      <c r="H7" s="113"/>
    </row>
    <row r="8" spans="1:8" ht="24.95" customHeight="1" x14ac:dyDescent="0.25">
      <c r="A8" s="138" t="s">
        <v>12</v>
      </c>
      <c r="B8" s="113" t="s">
        <v>151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13" t="s">
        <v>279</v>
      </c>
    </row>
    <row r="9" spans="1:8" ht="29.25" customHeight="1" x14ac:dyDescent="0.25">
      <c r="A9" s="138"/>
      <c r="B9" s="11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13"/>
    </row>
    <row r="10" spans="1:8" ht="24.95" customHeight="1" x14ac:dyDescent="0.25">
      <c r="A10" s="138"/>
      <c r="B10" s="113"/>
      <c r="C10" s="55" t="s">
        <v>89</v>
      </c>
      <c r="D10" s="13">
        <v>0</v>
      </c>
      <c r="E10" s="13">
        <v>0</v>
      </c>
      <c r="F10" s="13">
        <v>0</v>
      </c>
      <c r="G10" s="13">
        <v>0</v>
      </c>
      <c r="H10" s="113"/>
    </row>
    <row r="11" spans="1:8" ht="28.5" customHeight="1" x14ac:dyDescent="0.25">
      <c r="A11" s="138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13"/>
    </row>
    <row r="12" spans="1:8" ht="24.95" customHeight="1" x14ac:dyDescent="0.25">
      <c r="A12" s="138"/>
      <c r="B12" s="113"/>
      <c r="C12" s="8" t="s">
        <v>11</v>
      </c>
      <c r="D12" s="205" t="s">
        <v>184</v>
      </c>
      <c r="E12" s="206"/>
      <c r="F12" s="206"/>
      <c r="G12" s="207"/>
      <c r="H12" s="113"/>
    </row>
    <row r="13" spans="1:8" x14ac:dyDescent="0.25">
      <c r="A13" s="114" t="s">
        <v>15</v>
      </c>
      <c r="B13" s="113" t="s">
        <v>152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13" t="s">
        <v>280</v>
      </c>
    </row>
    <row r="14" spans="1:8" ht="25.5" x14ac:dyDescent="0.25">
      <c r="A14" s="114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13"/>
    </row>
    <row r="15" spans="1:8" x14ac:dyDescent="0.25">
      <c r="A15" s="114"/>
      <c r="B15" s="113"/>
      <c r="C15" s="55" t="s">
        <v>89</v>
      </c>
      <c r="D15" s="13">
        <v>41.2</v>
      </c>
      <c r="E15" s="13">
        <v>41.2</v>
      </c>
      <c r="F15" s="13">
        <v>40.700000000000003</v>
      </c>
      <c r="G15" s="13">
        <f>F15/E15*100</f>
        <v>98.786407766990294</v>
      </c>
      <c r="H15" s="113"/>
    </row>
    <row r="16" spans="1:8" ht="25.5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13"/>
    </row>
    <row r="17" spans="1:8" x14ac:dyDescent="0.25">
      <c r="A17" s="114"/>
      <c r="B17" s="113"/>
      <c r="C17" s="8" t="s">
        <v>11</v>
      </c>
      <c r="D17" s="13">
        <f>SUM(D13:D16)</f>
        <v>41.2</v>
      </c>
      <c r="E17" s="13">
        <f>SUM(E13:E16)</f>
        <v>41.2</v>
      </c>
      <c r="F17" s="14">
        <f>SUM(F13:F16)</f>
        <v>40.700000000000003</v>
      </c>
      <c r="G17" s="13">
        <f t="shared" si="2"/>
        <v>98.786407766990294</v>
      </c>
      <c r="H17" s="113"/>
    </row>
    <row r="18" spans="1:8" x14ac:dyDescent="0.25">
      <c r="A18" s="138" t="s">
        <v>17</v>
      </c>
      <c r="B18" s="160" t="s">
        <v>153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13" t="s">
        <v>246</v>
      </c>
    </row>
    <row r="19" spans="1:8" ht="25.5" x14ac:dyDescent="0.25">
      <c r="A19" s="138"/>
      <c r="B19" s="160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13"/>
    </row>
    <row r="20" spans="1:8" x14ac:dyDescent="0.25">
      <c r="A20" s="138"/>
      <c r="B20" s="160"/>
      <c r="C20" s="55" t="s">
        <v>89</v>
      </c>
      <c r="D20" s="13">
        <v>500</v>
      </c>
      <c r="E20" s="13">
        <v>500</v>
      </c>
      <c r="F20" s="13">
        <v>0</v>
      </c>
      <c r="G20" s="13">
        <v>0</v>
      </c>
      <c r="H20" s="113"/>
    </row>
    <row r="21" spans="1:8" ht="25.5" x14ac:dyDescent="0.25">
      <c r="A21" s="138"/>
      <c r="B21" s="160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13"/>
    </row>
    <row r="22" spans="1:8" x14ac:dyDescent="0.25">
      <c r="A22" s="138"/>
      <c r="B22" s="160"/>
      <c r="C22" s="23" t="s">
        <v>11</v>
      </c>
      <c r="D22" s="13">
        <f>SUM(D18:D21)</f>
        <v>500</v>
      </c>
      <c r="E22" s="13">
        <f>SUM(E18:E21)</f>
        <v>500</v>
      </c>
      <c r="F22" s="14">
        <f>SUM(F18:F21)</f>
        <v>0</v>
      </c>
      <c r="G22" s="13">
        <v>0</v>
      </c>
      <c r="H22" s="113"/>
    </row>
    <row r="23" spans="1:8" hidden="1" x14ac:dyDescent="0.25">
      <c r="A23" s="138" t="s">
        <v>24</v>
      </c>
      <c r="B23" s="160" t="s">
        <v>154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13"/>
    </row>
    <row r="24" spans="1:8" ht="25.5" hidden="1" x14ac:dyDescent="0.25">
      <c r="A24" s="138"/>
      <c r="B24" s="160"/>
      <c r="C24" s="55" t="s">
        <v>95</v>
      </c>
      <c r="D24" s="13">
        <v>0</v>
      </c>
      <c r="E24" s="13">
        <v>0</v>
      </c>
      <c r="F24" s="13">
        <v>0</v>
      </c>
      <c r="G24" s="13">
        <v>0</v>
      </c>
      <c r="H24" s="113"/>
    </row>
    <row r="25" spans="1:8" hidden="1" x14ac:dyDescent="0.25">
      <c r="A25" s="138"/>
      <c r="B25" s="160"/>
      <c r="C25" s="55" t="s">
        <v>89</v>
      </c>
      <c r="D25" s="13">
        <v>0</v>
      </c>
      <c r="E25" s="13">
        <v>0</v>
      </c>
      <c r="F25" s="13">
        <v>0</v>
      </c>
      <c r="G25" s="13">
        <v>0</v>
      </c>
      <c r="H25" s="113"/>
    </row>
    <row r="26" spans="1:8" ht="25.5" hidden="1" x14ac:dyDescent="0.25">
      <c r="A26" s="138"/>
      <c r="B26" s="160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13"/>
    </row>
    <row r="27" spans="1:8" hidden="1" x14ac:dyDescent="0.25">
      <c r="A27" s="138"/>
      <c r="B27" s="160"/>
      <c r="C27" s="51" t="s">
        <v>11</v>
      </c>
      <c r="D27" s="13">
        <f>SUM(D23:D26)</f>
        <v>0</v>
      </c>
      <c r="E27" s="13">
        <f>SUM(E23:E26)</f>
        <v>0</v>
      </c>
      <c r="F27" s="14">
        <f>SUM(F23:F26)</f>
        <v>0</v>
      </c>
      <c r="G27" s="13">
        <v>0</v>
      </c>
      <c r="H27" s="113"/>
    </row>
  </sheetData>
  <mergeCells count="20">
    <mergeCell ref="A1:B2"/>
    <mergeCell ref="C1:C2"/>
    <mergeCell ref="H1:H2"/>
    <mergeCell ref="D1:G1"/>
    <mergeCell ref="H8:H12"/>
    <mergeCell ref="A3:A7"/>
    <mergeCell ref="B3:B7"/>
    <mergeCell ref="H3:H7"/>
    <mergeCell ref="A8:A12"/>
    <mergeCell ref="B8:B12"/>
    <mergeCell ref="D12:G12"/>
    <mergeCell ref="A23:A27"/>
    <mergeCell ref="B23:B27"/>
    <mergeCell ref="H23:H27"/>
    <mergeCell ref="H13:H17"/>
    <mergeCell ref="A18:A22"/>
    <mergeCell ref="B18:B22"/>
    <mergeCell ref="H18:H22"/>
    <mergeCell ref="A13:A17"/>
    <mergeCell ref="B13:B17"/>
  </mergeCells>
  <pageMargins left="0.7" right="0.7" top="0.75" bottom="0.75" header="0.3" footer="0.3"/>
  <pageSetup paperSize="9" scale="7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4.85546875" style="18" bestFit="1" customWidth="1"/>
    <col min="2" max="2" width="35.7109375" style="18" customWidth="1"/>
    <col min="3" max="3" width="18.5703125" style="18" customWidth="1"/>
    <col min="4" max="4" width="14.5703125" style="18" bestFit="1" customWidth="1"/>
    <col min="5" max="7" width="12.85546875" style="18" customWidth="1"/>
    <col min="8" max="8" width="55.140625" style="18" customWidth="1"/>
    <col min="9" max="16384" width="9.140625" style="18"/>
  </cols>
  <sheetData>
    <row r="1" spans="1:8" ht="12.75" customHeight="1" x14ac:dyDescent="0.2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">
      <c r="A3" s="208" t="s">
        <v>52</v>
      </c>
      <c r="B3" s="209" t="s">
        <v>53</v>
      </c>
      <c r="C3" s="35" t="s">
        <v>7</v>
      </c>
      <c r="D3" s="36">
        <f>D8+D13+D18+D23+D28+D38</f>
        <v>0</v>
      </c>
      <c r="E3" s="36">
        <f t="shared" ref="E3:F3" si="0">E8+E13+E18+E23+E28+E38</f>
        <v>0</v>
      </c>
      <c r="F3" s="36">
        <f t="shared" si="0"/>
        <v>0</v>
      </c>
      <c r="G3" s="36">
        <v>0</v>
      </c>
      <c r="H3" s="128"/>
    </row>
    <row r="4" spans="1:8" ht="25.5" x14ac:dyDescent="0.2">
      <c r="A4" s="208"/>
      <c r="B4" s="209"/>
      <c r="C4" s="55" t="s">
        <v>95</v>
      </c>
      <c r="D4" s="36">
        <f t="shared" ref="D4:F6" si="1">D9+D14+D19+D24+D29+D39</f>
        <v>0</v>
      </c>
      <c r="E4" s="36">
        <f t="shared" si="1"/>
        <v>0</v>
      </c>
      <c r="F4" s="36">
        <f t="shared" si="1"/>
        <v>0</v>
      </c>
      <c r="G4" s="36">
        <v>0</v>
      </c>
      <c r="H4" s="128"/>
    </row>
    <row r="5" spans="1:8" x14ac:dyDescent="0.2">
      <c r="A5" s="208"/>
      <c r="B5" s="209"/>
      <c r="C5" s="55" t="s">
        <v>89</v>
      </c>
      <c r="D5" s="36">
        <f t="shared" si="1"/>
        <v>111663.6</v>
      </c>
      <c r="E5" s="36">
        <f t="shared" si="1"/>
        <v>111663.6</v>
      </c>
      <c r="F5" s="36">
        <f t="shared" si="1"/>
        <v>108845.4</v>
      </c>
      <c r="G5" s="36">
        <f t="shared" ref="G5:G22" si="2">F5/E5*100</f>
        <v>97.476169494804026</v>
      </c>
      <c r="H5" s="128"/>
    </row>
    <row r="6" spans="1:8" ht="25.5" x14ac:dyDescent="0.2">
      <c r="A6" s="208"/>
      <c r="B6" s="209"/>
      <c r="C6" s="50" t="s">
        <v>90</v>
      </c>
      <c r="D6" s="36">
        <f t="shared" si="1"/>
        <v>0</v>
      </c>
      <c r="E6" s="36">
        <f t="shared" si="1"/>
        <v>0</v>
      </c>
      <c r="F6" s="36">
        <f t="shared" si="1"/>
        <v>0</v>
      </c>
      <c r="G6" s="36">
        <v>0</v>
      </c>
      <c r="H6" s="128"/>
    </row>
    <row r="7" spans="1:8" x14ac:dyDescent="0.2">
      <c r="A7" s="208"/>
      <c r="B7" s="209"/>
      <c r="C7" s="19" t="s">
        <v>11</v>
      </c>
      <c r="D7" s="38">
        <f>SUM(D3:D6)</f>
        <v>111663.6</v>
      </c>
      <c r="E7" s="38">
        <f>SUM(E3:E6)</f>
        <v>111663.6</v>
      </c>
      <c r="F7" s="38">
        <f>SUM(F3:F6)</f>
        <v>108845.4</v>
      </c>
      <c r="G7" s="39">
        <f t="shared" si="2"/>
        <v>97.476169494804026</v>
      </c>
      <c r="H7" s="128"/>
    </row>
    <row r="8" spans="1:8" x14ac:dyDescent="0.2">
      <c r="A8" s="211" t="s">
        <v>12</v>
      </c>
      <c r="B8" s="124" t="s">
        <v>155</v>
      </c>
      <c r="C8" s="35" t="s">
        <v>7</v>
      </c>
      <c r="D8" s="36">
        <v>0</v>
      </c>
      <c r="E8" s="36">
        <v>0</v>
      </c>
      <c r="F8" s="36">
        <v>0</v>
      </c>
      <c r="G8" s="36">
        <v>0</v>
      </c>
      <c r="H8" s="124" t="s">
        <v>248</v>
      </c>
    </row>
    <row r="9" spans="1:8" ht="25.5" x14ac:dyDescent="0.2">
      <c r="A9" s="211"/>
      <c r="B9" s="124"/>
      <c r="C9" s="55" t="s">
        <v>95</v>
      </c>
      <c r="D9" s="36">
        <v>0</v>
      </c>
      <c r="E9" s="36">
        <v>0</v>
      </c>
      <c r="F9" s="36">
        <v>0</v>
      </c>
      <c r="G9" s="36">
        <v>0</v>
      </c>
      <c r="H9" s="124"/>
    </row>
    <row r="10" spans="1:8" x14ac:dyDescent="0.2">
      <c r="A10" s="211"/>
      <c r="B10" s="124"/>
      <c r="C10" s="55" t="s">
        <v>89</v>
      </c>
      <c r="D10" s="36">
        <v>5801</v>
      </c>
      <c r="E10" s="36">
        <v>5801</v>
      </c>
      <c r="F10" s="36">
        <v>5801</v>
      </c>
      <c r="G10" s="36">
        <f t="shared" si="2"/>
        <v>100</v>
      </c>
      <c r="H10" s="124"/>
    </row>
    <row r="11" spans="1:8" ht="25.5" x14ac:dyDescent="0.2">
      <c r="A11" s="211"/>
      <c r="B11" s="124"/>
      <c r="C11" s="50" t="s">
        <v>90</v>
      </c>
      <c r="D11" s="36">
        <v>0</v>
      </c>
      <c r="E11" s="36">
        <v>0</v>
      </c>
      <c r="F11" s="36">
        <v>0</v>
      </c>
      <c r="G11" s="36">
        <v>0</v>
      </c>
      <c r="H11" s="124"/>
    </row>
    <row r="12" spans="1:8" x14ac:dyDescent="0.2">
      <c r="A12" s="211"/>
      <c r="B12" s="124"/>
      <c r="C12" s="16" t="s">
        <v>11</v>
      </c>
      <c r="D12" s="37">
        <f>SUM(D8:D11)</f>
        <v>5801</v>
      </c>
      <c r="E12" s="37">
        <f>SUM(E8:E11)</f>
        <v>5801</v>
      </c>
      <c r="F12" s="37">
        <f>SUM(F8:F11)</f>
        <v>5801</v>
      </c>
      <c r="G12" s="36">
        <f t="shared" si="2"/>
        <v>100</v>
      </c>
      <c r="H12" s="124"/>
    </row>
    <row r="13" spans="1:8" ht="47.1" customHeight="1" x14ac:dyDescent="0.2">
      <c r="A13" s="211" t="s">
        <v>15</v>
      </c>
      <c r="B13" s="124" t="s">
        <v>156</v>
      </c>
      <c r="C13" s="35" t="s">
        <v>7</v>
      </c>
      <c r="D13" s="36">
        <v>0</v>
      </c>
      <c r="E13" s="36">
        <v>0</v>
      </c>
      <c r="F13" s="36">
        <v>0</v>
      </c>
      <c r="G13" s="36">
        <v>0</v>
      </c>
      <c r="H13" s="124" t="s">
        <v>247</v>
      </c>
    </row>
    <row r="14" spans="1:8" ht="47.1" customHeight="1" x14ac:dyDescent="0.2">
      <c r="A14" s="211"/>
      <c r="B14" s="124"/>
      <c r="C14" s="55" t="s">
        <v>95</v>
      </c>
      <c r="D14" s="36">
        <v>0</v>
      </c>
      <c r="E14" s="36">
        <v>0</v>
      </c>
      <c r="F14" s="36">
        <v>0</v>
      </c>
      <c r="G14" s="36">
        <v>0</v>
      </c>
      <c r="H14" s="124"/>
    </row>
    <row r="15" spans="1:8" ht="47.1" customHeight="1" x14ac:dyDescent="0.2">
      <c r="A15" s="211"/>
      <c r="B15" s="124"/>
      <c r="C15" s="55" t="s">
        <v>89</v>
      </c>
      <c r="D15" s="37">
        <v>3000</v>
      </c>
      <c r="E15" s="37">
        <v>3000</v>
      </c>
      <c r="F15" s="36">
        <v>3000</v>
      </c>
      <c r="G15" s="36">
        <f t="shared" si="2"/>
        <v>100</v>
      </c>
      <c r="H15" s="124"/>
    </row>
    <row r="16" spans="1:8" ht="47.1" customHeight="1" x14ac:dyDescent="0.2">
      <c r="A16" s="211"/>
      <c r="B16" s="124"/>
      <c r="C16" s="50" t="s">
        <v>90</v>
      </c>
      <c r="D16" s="36">
        <v>0</v>
      </c>
      <c r="E16" s="36">
        <v>0</v>
      </c>
      <c r="F16" s="36">
        <v>0</v>
      </c>
      <c r="G16" s="36">
        <v>0</v>
      </c>
      <c r="H16" s="124"/>
    </row>
    <row r="17" spans="1:8" ht="47.1" customHeight="1" x14ac:dyDescent="0.2">
      <c r="A17" s="211"/>
      <c r="B17" s="124"/>
      <c r="C17" s="16" t="s">
        <v>11</v>
      </c>
      <c r="D17" s="37">
        <f>SUM(D13:D16)</f>
        <v>3000</v>
      </c>
      <c r="E17" s="37">
        <f>SUM(E13:E16)</f>
        <v>3000</v>
      </c>
      <c r="F17" s="37">
        <f>SUM(F13:F16)</f>
        <v>3000</v>
      </c>
      <c r="G17" s="36">
        <f t="shared" si="2"/>
        <v>100</v>
      </c>
      <c r="H17" s="124"/>
    </row>
    <row r="18" spans="1:8" ht="12.75" customHeight="1" x14ac:dyDescent="0.2">
      <c r="A18" s="210" t="s">
        <v>17</v>
      </c>
      <c r="B18" s="124" t="s">
        <v>157</v>
      </c>
      <c r="C18" s="35" t="s">
        <v>7</v>
      </c>
      <c r="D18" s="36">
        <v>0</v>
      </c>
      <c r="E18" s="36">
        <v>0</v>
      </c>
      <c r="F18" s="36">
        <v>0</v>
      </c>
      <c r="G18" s="36">
        <v>0</v>
      </c>
      <c r="H18" s="109" t="s">
        <v>249</v>
      </c>
    </row>
    <row r="19" spans="1:8" ht="25.5" x14ac:dyDescent="0.2">
      <c r="A19" s="210"/>
      <c r="B19" s="124"/>
      <c r="C19" s="55" t="s">
        <v>95</v>
      </c>
      <c r="D19" s="36">
        <v>0</v>
      </c>
      <c r="E19" s="36">
        <v>0</v>
      </c>
      <c r="F19" s="36">
        <v>0</v>
      </c>
      <c r="G19" s="36">
        <v>0</v>
      </c>
      <c r="H19" s="109"/>
    </row>
    <row r="20" spans="1:8" x14ac:dyDescent="0.2">
      <c r="A20" s="210"/>
      <c r="B20" s="124"/>
      <c r="C20" s="55" t="s">
        <v>89</v>
      </c>
      <c r="D20" s="36">
        <v>50</v>
      </c>
      <c r="E20" s="36">
        <v>50</v>
      </c>
      <c r="F20" s="36">
        <v>50</v>
      </c>
      <c r="G20" s="36">
        <f t="shared" si="2"/>
        <v>100</v>
      </c>
      <c r="H20" s="109"/>
    </row>
    <row r="21" spans="1:8" ht="25.5" x14ac:dyDescent="0.2">
      <c r="A21" s="210"/>
      <c r="B21" s="124"/>
      <c r="C21" s="50" t="s">
        <v>90</v>
      </c>
      <c r="D21" s="36">
        <v>0</v>
      </c>
      <c r="E21" s="36">
        <v>0</v>
      </c>
      <c r="F21" s="36">
        <v>0</v>
      </c>
      <c r="G21" s="36">
        <v>0</v>
      </c>
      <c r="H21" s="109"/>
    </row>
    <row r="22" spans="1:8" x14ac:dyDescent="0.2">
      <c r="A22" s="210"/>
      <c r="B22" s="124"/>
      <c r="C22" s="16" t="s">
        <v>11</v>
      </c>
      <c r="D22" s="37">
        <f>SUM(D18:D21)</f>
        <v>50</v>
      </c>
      <c r="E22" s="37">
        <f>SUM(E18:E21)</f>
        <v>50</v>
      </c>
      <c r="F22" s="37">
        <f>SUM(F18:F21)</f>
        <v>50</v>
      </c>
      <c r="G22" s="36">
        <f t="shared" si="2"/>
        <v>100</v>
      </c>
      <c r="H22" s="110"/>
    </row>
    <row r="23" spans="1:8" ht="38.1" customHeight="1" x14ac:dyDescent="0.2">
      <c r="A23" s="210" t="s">
        <v>24</v>
      </c>
      <c r="B23" s="124" t="s">
        <v>158</v>
      </c>
      <c r="C23" s="35" t="s">
        <v>7</v>
      </c>
      <c r="D23" s="36">
        <v>0</v>
      </c>
      <c r="E23" s="36">
        <v>0</v>
      </c>
      <c r="F23" s="36">
        <v>0</v>
      </c>
      <c r="G23" s="36">
        <v>0</v>
      </c>
      <c r="H23" s="109" t="s">
        <v>281</v>
      </c>
    </row>
    <row r="24" spans="1:8" ht="38.1" customHeight="1" x14ac:dyDescent="0.2">
      <c r="A24" s="210"/>
      <c r="B24" s="124"/>
      <c r="C24" s="55" t="s">
        <v>95</v>
      </c>
      <c r="D24" s="36">
        <v>0</v>
      </c>
      <c r="E24" s="36">
        <v>0</v>
      </c>
      <c r="F24" s="36">
        <v>0</v>
      </c>
      <c r="G24" s="36">
        <v>0</v>
      </c>
      <c r="H24" s="109"/>
    </row>
    <row r="25" spans="1:8" ht="38.1" customHeight="1" x14ac:dyDescent="0.2">
      <c r="A25" s="210"/>
      <c r="B25" s="124"/>
      <c r="C25" s="55" t="s">
        <v>89</v>
      </c>
      <c r="D25" s="36">
        <v>2294.4</v>
      </c>
      <c r="E25" s="36">
        <v>2294.4</v>
      </c>
      <c r="F25" s="36">
        <v>2286</v>
      </c>
      <c r="G25" s="36">
        <f t="shared" ref="G25" si="3">F25/E25*100</f>
        <v>99.63389121338912</v>
      </c>
      <c r="H25" s="109"/>
    </row>
    <row r="26" spans="1:8" ht="38.1" customHeight="1" x14ac:dyDescent="0.2">
      <c r="A26" s="210"/>
      <c r="B26" s="124"/>
      <c r="C26" s="50" t="s">
        <v>90</v>
      </c>
      <c r="D26" s="36">
        <v>0</v>
      </c>
      <c r="E26" s="36">
        <v>0</v>
      </c>
      <c r="F26" s="36">
        <v>0</v>
      </c>
      <c r="G26" s="36">
        <v>0</v>
      </c>
      <c r="H26" s="109"/>
    </row>
    <row r="27" spans="1:8" ht="38.1" customHeight="1" x14ac:dyDescent="0.2">
      <c r="A27" s="210"/>
      <c r="B27" s="124"/>
      <c r="C27" s="53" t="s">
        <v>11</v>
      </c>
      <c r="D27" s="37">
        <f>SUM(D23:D26)</f>
        <v>2294.4</v>
      </c>
      <c r="E27" s="37">
        <f>SUM(E23:E26)</f>
        <v>2294.4</v>
      </c>
      <c r="F27" s="37">
        <f>SUM(F23:F26)</f>
        <v>2286</v>
      </c>
      <c r="G27" s="36">
        <f t="shared" ref="G27" si="4">F27/E27*100</f>
        <v>99.63389121338912</v>
      </c>
      <c r="H27" s="110"/>
    </row>
    <row r="28" spans="1:8" x14ac:dyDescent="0.2">
      <c r="A28" s="210" t="s">
        <v>26</v>
      </c>
      <c r="B28" s="124" t="s">
        <v>159</v>
      </c>
      <c r="C28" s="35" t="s">
        <v>7</v>
      </c>
      <c r="D28" s="36">
        <v>0</v>
      </c>
      <c r="E28" s="36">
        <v>0</v>
      </c>
      <c r="F28" s="36">
        <v>0</v>
      </c>
      <c r="G28" s="36">
        <v>0</v>
      </c>
      <c r="H28" s="109" t="s">
        <v>187</v>
      </c>
    </row>
    <row r="29" spans="1:8" ht="25.5" x14ac:dyDescent="0.2">
      <c r="A29" s="210"/>
      <c r="B29" s="124"/>
      <c r="C29" s="55" t="s">
        <v>95</v>
      </c>
      <c r="D29" s="36">
        <v>0</v>
      </c>
      <c r="E29" s="36">
        <v>0</v>
      </c>
      <c r="F29" s="36">
        <v>0</v>
      </c>
      <c r="G29" s="36">
        <v>0</v>
      </c>
      <c r="H29" s="109"/>
    </row>
    <row r="30" spans="1:8" x14ac:dyDescent="0.2">
      <c r="A30" s="210"/>
      <c r="B30" s="124"/>
      <c r="C30" s="55" t="s">
        <v>89</v>
      </c>
      <c r="D30" s="36">
        <v>45302.2</v>
      </c>
      <c r="E30" s="36">
        <v>45302.2</v>
      </c>
      <c r="F30" s="36">
        <v>44120.2</v>
      </c>
      <c r="G30" s="36">
        <f t="shared" ref="G30" si="5">F30/E30*100</f>
        <v>97.390855190255664</v>
      </c>
      <c r="H30" s="109"/>
    </row>
    <row r="31" spans="1:8" ht="25.5" x14ac:dyDescent="0.2">
      <c r="A31" s="210"/>
      <c r="B31" s="124"/>
      <c r="C31" s="50" t="s">
        <v>90</v>
      </c>
      <c r="D31" s="36">
        <v>0</v>
      </c>
      <c r="E31" s="36">
        <v>0</v>
      </c>
      <c r="F31" s="36">
        <v>0</v>
      </c>
      <c r="G31" s="36">
        <v>0</v>
      </c>
      <c r="H31" s="109"/>
    </row>
    <row r="32" spans="1:8" x14ac:dyDescent="0.2">
      <c r="A32" s="210"/>
      <c r="B32" s="124"/>
      <c r="C32" s="53" t="s">
        <v>11</v>
      </c>
      <c r="D32" s="37">
        <f>SUM(D28:D31)</f>
        <v>45302.2</v>
      </c>
      <c r="E32" s="37">
        <f>SUM(E28:E31)</f>
        <v>45302.2</v>
      </c>
      <c r="F32" s="37">
        <f>SUM(F28:F31)</f>
        <v>44120.2</v>
      </c>
      <c r="G32" s="36">
        <f t="shared" ref="G32" si="6">F32/E32*100</f>
        <v>97.390855190255664</v>
      </c>
      <c r="H32" s="110"/>
    </row>
    <row r="33" spans="1:8" hidden="1" x14ac:dyDescent="0.2">
      <c r="A33" s="210" t="s">
        <v>28</v>
      </c>
      <c r="B33" s="124" t="s">
        <v>160</v>
      </c>
      <c r="C33" s="35" t="s">
        <v>7</v>
      </c>
      <c r="D33" s="36">
        <v>0</v>
      </c>
      <c r="E33" s="36">
        <v>0</v>
      </c>
      <c r="F33" s="36">
        <v>0</v>
      </c>
      <c r="G33" s="36">
        <v>0</v>
      </c>
      <c r="H33" s="109"/>
    </row>
    <row r="34" spans="1:8" ht="25.5" hidden="1" x14ac:dyDescent="0.2">
      <c r="A34" s="210"/>
      <c r="B34" s="124"/>
      <c r="C34" s="55" t="s">
        <v>95</v>
      </c>
      <c r="D34" s="36">
        <v>0</v>
      </c>
      <c r="E34" s="36">
        <v>0</v>
      </c>
      <c r="F34" s="36">
        <v>0</v>
      </c>
      <c r="G34" s="36">
        <v>0</v>
      </c>
      <c r="H34" s="109"/>
    </row>
    <row r="35" spans="1:8" hidden="1" x14ac:dyDescent="0.2">
      <c r="A35" s="210"/>
      <c r="B35" s="124"/>
      <c r="C35" s="55" t="s">
        <v>89</v>
      </c>
      <c r="D35" s="36">
        <v>0</v>
      </c>
      <c r="E35" s="36">
        <v>0</v>
      </c>
      <c r="F35" s="36">
        <v>0</v>
      </c>
      <c r="G35" s="36" t="e">
        <f t="shared" ref="G35" si="7">F35/E35*100</f>
        <v>#DIV/0!</v>
      </c>
      <c r="H35" s="109"/>
    </row>
    <row r="36" spans="1:8" ht="25.5" hidden="1" x14ac:dyDescent="0.2">
      <c r="A36" s="210"/>
      <c r="B36" s="124"/>
      <c r="C36" s="50" t="s">
        <v>90</v>
      </c>
      <c r="D36" s="36">
        <v>0</v>
      </c>
      <c r="E36" s="36">
        <v>0</v>
      </c>
      <c r="F36" s="36">
        <v>0</v>
      </c>
      <c r="G36" s="36">
        <v>0</v>
      </c>
      <c r="H36" s="109"/>
    </row>
    <row r="37" spans="1:8" hidden="1" x14ac:dyDescent="0.2">
      <c r="A37" s="210"/>
      <c r="B37" s="124"/>
      <c r="C37" s="53" t="s">
        <v>11</v>
      </c>
      <c r="D37" s="37">
        <f>SUM(D33:D36)</f>
        <v>0</v>
      </c>
      <c r="E37" s="37">
        <f>SUM(E33:E36)</f>
        <v>0</v>
      </c>
      <c r="F37" s="37">
        <f>SUM(F33:F36)</f>
        <v>0</v>
      </c>
      <c r="G37" s="36" t="e">
        <f t="shared" ref="G37" si="8">F37/E37*100</f>
        <v>#DIV/0!</v>
      </c>
      <c r="H37" s="110"/>
    </row>
    <row r="38" spans="1:8" x14ac:dyDescent="0.2">
      <c r="A38" s="210" t="s">
        <v>30</v>
      </c>
      <c r="B38" s="124" t="s">
        <v>161</v>
      </c>
      <c r="C38" s="35" t="s">
        <v>7</v>
      </c>
      <c r="D38" s="36">
        <v>0</v>
      </c>
      <c r="E38" s="36">
        <v>0</v>
      </c>
      <c r="F38" s="36">
        <v>0</v>
      </c>
      <c r="G38" s="36">
        <v>0</v>
      </c>
      <c r="H38" s="109" t="s">
        <v>186</v>
      </c>
    </row>
    <row r="39" spans="1:8" ht="25.5" x14ac:dyDescent="0.2">
      <c r="A39" s="210"/>
      <c r="B39" s="124"/>
      <c r="C39" s="55" t="s">
        <v>95</v>
      </c>
      <c r="D39" s="36">
        <v>0</v>
      </c>
      <c r="E39" s="36">
        <v>0</v>
      </c>
      <c r="F39" s="36">
        <v>0</v>
      </c>
      <c r="G39" s="36">
        <v>0</v>
      </c>
      <c r="H39" s="109"/>
    </row>
    <row r="40" spans="1:8" x14ac:dyDescent="0.2">
      <c r="A40" s="210"/>
      <c r="B40" s="124"/>
      <c r="C40" s="55" t="s">
        <v>89</v>
      </c>
      <c r="D40" s="36">
        <v>55216</v>
      </c>
      <c r="E40" s="36">
        <v>55216</v>
      </c>
      <c r="F40" s="36">
        <v>53588.2</v>
      </c>
      <c r="G40" s="36">
        <f t="shared" ref="G40" si="9">F40/E40*100</f>
        <v>97.051941466241658</v>
      </c>
      <c r="H40" s="109"/>
    </row>
    <row r="41" spans="1:8" ht="25.5" x14ac:dyDescent="0.2">
      <c r="A41" s="210"/>
      <c r="B41" s="124"/>
      <c r="C41" s="50" t="s">
        <v>90</v>
      </c>
      <c r="D41" s="36">
        <v>0</v>
      </c>
      <c r="E41" s="36">
        <v>0</v>
      </c>
      <c r="F41" s="36">
        <v>0</v>
      </c>
      <c r="G41" s="36">
        <v>0</v>
      </c>
      <c r="H41" s="109"/>
    </row>
    <row r="42" spans="1:8" x14ac:dyDescent="0.2">
      <c r="A42" s="210"/>
      <c r="B42" s="124"/>
      <c r="C42" s="53" t="s">
        <v>11</v>
      </c>
      <c r="D42" s="37">
        <f>SUM(D38:D41)</f>
        <v>55216</v>
      </c>
      <c r="E42" s="37">
        <f>SUM(E38:E41)</f>
        <v>55216</v>
      </c>
      <c r="F42" s="37">
        <f>SUM(F38:F41)</f>
        <v>53588.2</v>
      </c>
      <c r="G42" s="36">
        <f t="shared" ref="G42" si="10">F42/E42*100</f>
        <v>97.051941466241658</v>
      </c>
      <c r="H42" s="110"/>
    </row>
  </sheetData>
  <mergeCells count="28">
    <mergeCell ref="A38:A42"/>
    <mergeCell ref="B38:B42"/>
    <mergeCell ref="H38:H42"/>
    <mergeCell ref="A28:A32"/>
    <mergeCell ref="B28:B32"/>
    <mergeCell ref="H28:H32"/>
    <mergeCell ref="A33:A37"/>
    <mergeCell ref="B33:B37"/>
    <mergeCell ref="H33:H37"/>
    <mergeCell ref="A23:A27"/>
    <mergeCell ref="B23:B27"/>
    <mergeCell ref="H23:H27"/>
    <mergeCell ref="A8:A12"/>
    <mergeCell ref="B8:B12"/>
    <mergeCell ref="H8:H12"/>
    <mergeCell ref="H18:H22"/>
    <mergeCell ref="A18:A22"/>
    <mergeCell ref="B18:B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2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H13" sqref="H13:H17"/>
    </sheetView>
  </sheetViews>
  <sheetFormatPr defaultRowHeight="15" x14ac:dyDescent="0.25"/>
  <cols>
    <col min="1" max="1" width="3.42578125" bestFit="1" customWidth="1"/>
    <col min="2" max="2" width="37" customWidth="1"/>
    <col min="3" max="3" width="19" customWidth="1"/>
    <col min="4" max="4" width="14.5703125" style="41" bestFit="1" customWidth="1"/>
    <col min="5" max="5" width="12.85546875" customWidth="1"/>
    <col min="6" max="7" width="11.7109375" customWidth="1"/>
    <col min="8" max="8" width="57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54</v>
      </c>
      <c r="B3" s="106" t="s">
        <v>55</v>
      </c>
      <c r="C3" s="35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/>
      <c r="C4" s="55" t="s">
        <v>95</v>
      </c>
      <c r="D4" s="13">
        <f t="shared" ref="D4:F6" si="1">D9+D14+D19</f>
        <v>0</v>
      </c>
      <c r="E4" s="13">
        <f t="shared" si="1"/>
        <v>0</v>
      </c>
      <c r="F4" s="13">
        <f t="shared" si="1"/>
        <v>0</v>
      </c>
      <c r="G4" s="13">
        <v>0</v>
      </c>
      <c r="H4" s="129"/>
    </row>
    <row r="5" spans="1:8" x14ac:dyDescent="0.25">
      <c r="A5" s="99"/>
      <c r="B5" s="106"/>
      <c r="C5" s="55" t="s">
        <v>89</v>
      </c>
      <c r="D5" s="13">
        <f t="shared" si="1"/>
        <v>36453.5</v>
      </c>
      <c r="E5" s="13">
        <f t="shared" si="1"/>
        <v>36453.5</v>
      </c>
      <c r="F5" s="13">
        <f t="shared" si="1"/>
        <v>32951.799999999996</v>
      </c>
      <c r="G5" s="13">
        <f t="shared" ref="G5:G22" si="2">F5/E5*100</f>
        <v>90.39406367015512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12" t="s">
        <v>11</v>
      </c>
      <c r="D7" s="14">
        <f xml:space="preserve"> SUM(D3:D6)</f>
        <v>36453.5</v>
      </c>
      <c r="E7" s="14">
        <f xml:space="preserve"> SUM(E3:E6)</f>
        <v>36453.5</v>
      </c>
      <c r="F7" s="14">
        <f xml:space="preserve"> SUM(F3:F6)</f>
        <v>32951.799999999996</v>
      </c>
      <c r="G7" s="14">
        <f t="shared" si="2"/>
        <v>90.39406367015512</v>
      </c>
      <c r="H7" s="129"/>
    </row>
    <row r="8" spans="1:8" ht="60" customHeight="1" x14ac:dyDescent="0.25">
      <c r="A8" s="138" t="s">
        <v>12</v>
      </c>
      <c r="B8" s="113" t="s">
        <v>162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42" t="s">
        <v>293</v>
      </c>
    </row>
    <row r="9" spans="1:8" ht="60" customHeight="1" x14ac:dyDescent="0.25">
      <c r="A9" s="138"/>
      <c r="B9" s="11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43"/>
    </row>
    <row r="10" spans="1:8" ht="60" customHeight="1" x14ac:dyDescent="0.25">
      <c r="A10" s="138"/>
      <c r="B10" s="113"/>
      <c r="C10" s="55" t="s">
        <v>89</v>
      </c>
      <c r="D10" s="13">
        <v>2240.5</v>
      </c>
      <c r="E10" s="13">
        <v>2240.5</v>
      </c>
      <c r="F10" s="13">
        <v>2197.1</v>
      </c>
      <c r="G10" s="13">
        <f t="shared" si="2"/>
        <v>98.062932381164913</v>
      </c>
      <c r="H10" s="143"/>
    </row>
    <row r="11" spans="1:8" ht="60" customHeight="1" x14ac:dyDescent="0.25">
      <c r="A11" s="138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43"/>
    </row>
    <row r="12" spans="1:8" ht="60" customHeight="1" x14ac:dyDescent="0.25">
      <c r="A12" s="138"/>
      <c r="B12" s="113"/>
      <c r="C12" s="8" t="s">
        <v>11</v>
      </c>
      <c r="D12" s="13">
        <f xml:space="preserve"> SUM(D8:D11)</f>
        <v>2240.5</v>
      </c>
      <c r="E12" s="13">
        <f xml:space="preserve"> SUM(E8:E11)</f>
        <v>2240.5</v>
      </c>
      <c r="F12" s="13">
        <f xml:space="preserve"> SUM(F8:F11)</f>
        <v>2197.1</v>
      </c>
      <c r="G12" s="13">
        <f t="shared" si="2"/>
        <v>98.062932381164913</v>
      </c>
      <c r="H12" s="144"/>
    </row>
    <row r="13" spans="1:8" ht="54.95" customHeight="1" x14ac:dyDescent="0.25">
      <c r="A13" s="138" t="s">
        <v>15</v>
      </c>
      <c r="B13" s="113" t="s">
        <v>163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24" t="s">
        <v>282</v>
      </c>
    </row>
    <row r="14" spans="1:8" ht="54.95" customHeight="1" x14ac:dyDescent="0.25">
      <c r="A14" s="138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24"/>
    </row>
    <row r="15" spans="1:8" ht="54.95" customHeight="1" x14ac:dyDescent="0.25">
      <c r="A15" s="138"/>
      <c r="B15" s="113"/>
      <c r="C15" s="55" t="s">
        <v>89</v>
      </c>
      <c r="D15" s="13">
        <v>33406.9</v>
      </c>
      <c r="E15" s="13">
        <v>33406.9</v>
      </c>
      <c r="F15" s="13">
        <v>29948.6</v>
      </c>
      <c r="G15" s="13">
        <f t="shared" si="2"/>
        <v>89.647946981012893</v>
      </c>
      <c r="H15" s="124"/>
    </row>
    <row r="16" spans="1:8" ht="54.95" customHeight="1" x14ac:dyDescent="0.25">
      <c r="A16" s="138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ht="54.95" customHeight="1" x14ac:dyDescent="0.25">
      <c r="A17" s="138"/>
      <c r="B17" s="113"/>
      <c r="C17" s="8" t="s">
        <v>11</v>
      </c>
      <c r="D17" s="13">
        <f xml:space="preserve"> SUM(D13:D16)</f>
        <v>33406.9</v>
      </c>
      <c r="E17" s="13">
        <f xml:space="preserve"> SUM(E13:E16)</f>
        <v>33406.9</v>
      </c>
      <c r="F17" s="13">
        <f xml:space="preserve"> SUM(F13:F16)</f>
        <v>29948.6</v>
      </c>
      <c r="G17" s="13">
        <f t="shared" si="2"/>
        <v>89.647946981012893</v>
      </c>
      <c r="H17" s="124"/>
    </row>
    <row r="18" spans="1:8" x14ac:dyDescent="0.25">
      <c r="A18" s="138" t="s">
        <v>17</v>
      </c>
      <c r="B18" s="113" t="s">
        <v>164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283</v>
      </c>
    </row>
    <row r="19" spans="1:8" ht="25.5" x14ac:dyDescent="0.25">
      <c r="A19" s="212"/>
      <c r="B19" s="204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24"/>
    </row>
    <row r="20" spans="1:8" x14ac:dyDescent="0.25">
      <c r="A20" s="212"/>
      <c r="B20" s="204"/>
      <c r="C20" s="55" t="s">
        <v>89</v>
      </c>
      <c r="D20" s="13">
        <v>806.1</v>
      </c>
      <c r="E20" s="13">
        <v>806.1</v>
      </c>
      <c r="F20" s="13">
        <v>806.1</v>
      </c>
      <c r="G20" s="13">
        <f t="shared" si="2"/>
        <v>100</v>
      </c>
      <c r="H20" s="124"/>
    </row>
    <row r="21" spans="1:8" ht="25.5" x14ac:dyDescent="0.25">
      <c r="A21" s="212"/>
      <c r="B21" s="204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24"/>
    </row>
    <row r="22" spans="1:8" x14ac:dyDescent="0.25">
      <c r="A22" s="212"/>
      <c r="B22" s="204"/>
      <c r="C22" s="8" t="s">
        <v>11</v>
      </c>
      <c r="D22" s="13">
        <f xml:space="preserve"> SUM(D18:D21)</f>
        <v>806.1</v>
      </c>
      <c r="E22" s="13">
        <f xml:space="preserve"> SUM(E18:E21)</f>
        <v>806.1</v>
      </c>
      <c r="F22" s="13">
        <f xml:space="preserve"> SUM(F18:F21)</f>
        <v>806.1</v>
      </c>
      <c r="G22" s="13">
        <f t="shared" si="2"/>
        <v>100</v>
      </c>
      <c r="H22" s="124"/>
    </row>
    <row r="23" spans="1:8" hidden="1" x14ac:dyDescent="0.25">
      <c r="A23" s="114" t="s">
        <v>24</v>
      </c>
      <c r="B23" s="113" t="s">
        <v>165</v>
      </c>
      <c r="C23" s="7" t="s">
        <v>7</v>
      </c>
      <c r="D23" s="13">
        <v>0</v>
      </c>
      <c r="E23" s="13">
        <v>0</v>
      </c>
      <c r="F23" s="13">
        <v>0</v>
      </c>
      <c r="G23" s="13">
        <v>0</v>
      </c>
      <c r="H23" s="113"/>
    </row>
    <row r="24" spans="1:8" hidden="1" x14ac:dyDescent="0.25">
      <c r="A24" s="114"/>
      <c r="B24" s="113"/>
      <c r="C24" s="7" t="s">
        <v>8</v>
      </c>
      <c r="D24" s="13">
        <v>0</v>
      </c>
      <c r="E24" s="13">
        <v>0</v>
      </c>
      <c r="F24" s="13">
        <v>0</v>
      </c>
      <c r="G24" s="13">
        <v>0</v>
      </c>
      <c r="H24" s="113"/>
    </row>
    <row r="25" spans="1:8" hidden="1" x14ac:dyDescent="0.25">
      <c r="A25" s="114"/>
      <c r="B25" s="113"/>
      <c r="C25" s="7" t="s">
        <v>9</v>
      </c>
      <c r="D25" s="13">
        <v>0</v>
      </c>
      <c r="E25" s="13">
        <v>0</v>
      </c>
      <c r="F25" s="13">
        <v>0</v>
      </c>
      <c r="G25" s="13">
        <v>0</v>
      </c>
      <c r="H25" s="113"/>
    </row>
    <row r="26" spans="1:8" hidden="1" x14ac:dyDescent="0.25">
      <c r="A26" s="114"/>
      <c r="B26" s="113"/>
      <c r="C26" s="11" t="s">
        <v>10</v>
      </c>
      <c r="D26" s="13">
        <v>0</v>
      </c>
      <c r="E26" s="13">
        <v>0</v>
      </c>
      <c r="F26" s="13">
        <v>0</v>
      </c>
      <c r="G26" s="13">
        <v>0</v>
      </c>
      <c r="H26" s="113"/>
    </row>
    <row r="27" spans="1:8" hidden="1" x14ac:dyDescent="0.25">
      <c r="A27" s="114"/>
      <c r="B27" s="113"/>
      <c r="C27" s="8" t="s">
        <v>11</v>
      </c>
      <c r="D27" s="13">
        <f xml:space="preserve"> SUM(D23:D26)</f>
        <v>0</v>
      </c>
      <c r="E27" s="13">
        <f xml:space="preserve"> SUM(E23:E26)</f>
        <v>0</v>
      </c>
      <c r="F27" s="13">
        <f xml:space="preserve"> SUM(F23:F26)</f>
        <v>0</v>
      </c>
      <c r="G27" s="13">
        <v>0</v>
      </c>
      <c r="H27" s="113"/>
    </row>
  </sheetData>
  <mergeCells count="19">
    <mergeCell ref="A23:A27"/>
    <mergeCell ref="B23:B27"/>
    <mergeCell ref="H23:H27"/>
    <mergeCell ref="A13:A17"/>
    <mergeCell ref="B13:B17"/>
    <mergeCell ref="H13:H17"/>
    <mergeCell ref="A18:A22"/>
    <mergeCell ref="B18:B22"/>
    <mergeCell ref="H18:H22"/>
    <mergeCell ref="A8:A12"/>
    <mergeCell ref="B8:B12"/>
    <mergeCell ref="H8:H12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1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>
      <selection activeCell="H28" sqref="H28:H32"/>
    </sheetView>
  </sheetViews>
  <sheetFormatPr defaultRowHeight="12.75" x14ac:dyDescent="0.2"/>
  <cols>
    <col min="1" max="1" width="4.85546875" style="18" bestFit="1" customWidth="1"/>
    <col min="2" max="2" width="37.7109375" style="18" customWidth="1"/>
    <col min="3" max="3" width="20.42578125" style="18" customWidth="1"/>
    <col min="4" max="4" width="14.5703125" style="18" bestFit="1" customWidth="1"/>
    <col min="5" max="7" width="12.85546875" style="18" customWidth="1"/>
    <col min="8" max="8" width="58.7109375" style="18" customWidth="1"/>
    <col min="9" max="16384" width="9.140625" style="18"/>
  </cols>
  <sheetData>
    <row r="1" spans="1:8" ht="12.75" customHeight="1" x14ac:dyDescent="0.2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">
      <c r="A3" s="99" t="s">
        <v>56</v>
      </c>
      <c r="B3" s="106" t="s">
        <v>57</v>
      </c>
      <c r="C3" s="35" t="s">
        <v>7</v>
      </c>
      <c r="D3" s="13">
        <f>D13+D18+D23+D28</f>
        <v>4917.8</v>
      </c>
      <c r="E3" s="13">
        <f>E13+E18+E23+E28+E8</f>
        <v>4917.8</v>
      </c>
      <c r="F3" s="13">
        <f>F13+F18+F23+F28+F8</f>
        <v>4917.8</v>
      </c>
      <c r="G3" s="13">
        <f>F3/E3*100</f>
        <v>100</v>
      </c>
      <c r="H3" s="129"/>
    </row>
    <row r="4" spans="1:8" ht="25.5" x14ac:dyDescent="0.2">
      <c r="A4" s="99"/>
      <c r="B4" s="106">
        <v>0</v>
      </c>
      <c r="C4" s="55" t="s">
        <v>95</v>
      </c>
      <c r="D4" s="13">
        <f t="shared" ref="D4:D6" si="0">D14+D19+D24+D29</f>
        <v>2423.5</v>
      </c>
      <c r="E4" s="13">
        <f t="shared" ref="E4:F6" si="1">E14+E19+E24+E29+E9</f>
        <v>2423.5</v>
      </c>
      <c r="F4" s="13">
        <f t="shared" si="1"/>
        <v>2423.5</v>
      </c>
      <c r="G4" s="13">
        <f t="shared" ref="G4:G32" si="2">F4/E4*100</f>
        <v>100</v>
      </c>
      <c r="H4" s="129"/>
    </row>
    <row r="5" spans="1:8" x14ac:dyDescent="0.2">
      <c r="A5" s="99"/>
      <c r="B5" s="106">
        <v>0</v>
      </c>
      <c r="C5" s="55" t="s">
        <v>89</v>
      </c>
      <c r="D5" s="13">
        <f>D15+D20+D25+D30+D10</f>
        <v>686671.6</v>
      </c>
      <c r="E5" s="13">
        <f>E15+E20+E25+E30+E10</f>
        <v>686671.5</v>
      </c>
      <c r="F5" s="13">
        <f t="shared" si="1"/>
        <v>680311.39999999991</v>
      </c>
      <c r="G5" s="13">
        <f t="shared" si="2"/>
        <v>99.073778364181408</v>
      </c>
      <c r="H5" s="129"/>
    </row>
    <row r="6" spans="1:8" ht="25.5" x14ac:dyDescent="0.2">
      <c r="A6" s="99"/>
      <c r="B6" s="106"/>
      <c r="C6" s="50" t="s">
        <v>90</v>
      </c>
      <c r="D6" s="13">
        <f t="shared" si="0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">
      <c r="A7" s="99"/>
      <c r="B7" s="106"/>
      <c r="C7" s="12" t="s">
        <v>11</v>
      </c>
      <c r="D7" s="14">
        <f>SUM(D3:D6)</f>
        <v>694012.9</v>
      </c>
      <c r="E7" s="14">
        <f>SUM(E3:E6)</f>
        <v>694012.8</v>
      </c>
      <c r="F7" s="14">
        <f>SUM(F3:F6)</f>
        <v>687652.7</v>
      </c>
      <c r="G7" s="14">
        <f t="shared" si="2"/>
        <v>99.083575980154819</v>
      </c>
      <c r="H7" s="129"/>
    </row>
    <row r="8" spans="1:8" x14ac:dyDescent="0.2">
      <c r="A8" s="166" t="s">
        <v>12</v>
      </c>
      <c r="B8" s="142" t="s">
        <v>166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42" t="s">
        <v>190</v>
      </c>
    </row>
    <row r="9" spans="1:8" ht="25.5" x14ac:dyDescent="0.2">
      <c r="A9" s="167"/>
      <c r="B9" s="14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43"/>
    </row>
    <row r="10" spans="1:8" x14ac:dyDescent="0.2">
      <c r="A10" s="167"/>
      <c r="B10" s="143"/>
      <c r="C10" s="55" t="s">
        <v>89</v>
      </c>
      <c r="D10" s="13">
        <v>119.7</v>
      </c>
      <c r="E10" s="13">
        <v>119.7</v>
      </c>
      <c r="F10" s="13">
        <v>119.7</v>
      </c>
      <c r="G10" s="13">
        <f t="shared" si="2"/>
        <v>100</v>
      </c>
      <c r="H10" s="143"/>
    </row>
    <row r="11" spans="1:8" ht="25.5" x14ac:dyDescent="0.2">
      <c r="A11" s="167"/>
      <c r="B11" s="14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43"/>
    </row>
    <row r="12" spans="1:8" x14ac:dyDescent="0.2">
      <c r="A12" s="168"/>
      <c r="B12" s="144"/>
      <c r="C12" s="51" t="s">
        <v>11</v>
      </c>
      <c r="D12" s="13">
        <f>SUM(D8:D11)</f>
        <v>119.7</v>
      </c>
      <c r="E12" s="13">
        <f>SUM(E8:E11)</f>
        <v>119.7</v>
      </c>
      <c r="F12" s="13">
        <f>SUM(F8:F11)</f>
        <v>119.7</v>
      </c>
      <c r="G12" s="13">
        <f t="shared" si="2"/>
        <v>100</v>
      </c>
      <c r="H12" s="144"/>
    </row>
    <row r="13" spans="1:8" x14ac:dyDescent="0.2">
      <c r="A13" s="138" t="s">
        <v>15</v>
      </c>
      <c r="B13" s="113" t="s">
        <v>167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13" t="s">
        <v>250</v>
      </c>
    </row>
    <row r="14" spans="1:8" ht="25.5" x14ac:dyDescent="0.2">
      <c r="A14" s="138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13"/>
    </row>
    <row r="15" spans="1:8" x14ac:dyDescent="0.2">
      <c r="A15" s="138"/>
      <c r="B15" s="113"/>
      <c r="C15" s="55" t="s">
        <v>89</v>
      </c>
      <c r="D15" s="13">
        <v>0</v>
      </c>
      <c r="E15" s="13">
        <v>0</v>
      </c>
      <c r="F15" s="13">
        <v>0</v>
      </c>
      <c r="G15" s="13">
        <v>0</v>
      </c>
      <c r="H15" s="113"/>
    </row>
    <row r="16" spans="1:8" ht="25.5" x14ac:dyDescent="0.2">
      <c r="A16" s="138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13"/>
    </row>
    <row r="17" spans="1:8" x14ac:dyDescent="0.2">
      <c r="A17" s="138"/>
      <c r="B17" s="113"/>
      <c r="C17" s="51" t="s">
        <v>11</v>
      </c>
      <c r="D17" s="13">
        <f>SUM(D13:D16)</f>
        <v>0</v>
      </c>
      <c r="E17" s="13">
        <f>SUM(E13:E16)</f>
        <v>0</v>
      </c>
      <c r="F17" s="13">
        <f>SUM(F13:F16)</f>
        <v>0</v>
      </c>
      <c r="G17" s="13">
        <v>0</v>
      </c>
      <c r="H17" s="113"/>
    </row>
    <row r="18" spans="1:8" x14ac:dyDescent="0.2">
      <c r="A18" s="138" t="s">
        <v>17</v>
      </c>
      <c r="B18" s="160" t="s">
        <v>168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285</v>
      </c>
    </row>
    <row r="19" spans="1:8" ht="25.5" x14ac:dyDescent="0.2">
      <c r="A19" s="138"/>
      <c r="B19" s="160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24"/>
    </row>
    <row r="20" spans="1:8" x14ac:dyDescent="0.2">
      <c r="A20" s="138"/>
      <c r="B20" s="160"/>
      <c r="C20" s="55" t="s">
        <v>89</v>
      </c>
      <c r="D20" s="13">
        <v>458.9</v>
      </c>
      <c r="E20" s="13">
        <v>458.9</v>
      </c>
      <c r="F20" s="13">
        <v>429.7</v>
      </c>
      <c r="G20" s="13">
        <f t="shared" si="2"/>
        <v>93.636957942906946</v>
      </c>
      <c r="H20" s="124"/>
    </row>
    <row r="21" spans="1:8" ht="25.5" x14ac:dyDescent="0.2">
      <c r="A21" s="138"/>
      <c r="B21" s="160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24"/>
    </row>
    <row r="22" spans="1:8" x14ac:dyDescent="0.2">
      <c r="A22" s="138"/>
      <c r="B22" s="160"/>
      <c r="C22" s="51" t="s">
        <v>11</v>
      </c>
      <c r="D22" s="13">
        <f>SUM(D18:D21)</f>
        <v>458.9</v>
      </c>
      <c r="E22" s="13">
        <f>SUM(E18:E21)</f>
        <v>458.9</v>
      </c>
      <c r="F22" s="13">
        <f>SUM(F18:F21)</f>
        <v>429.7</v>
      </c>
      <c r="G22" s="13">
        <f t="shared" si="2"/>
        <v>93.636957942906946</v>
      </c>
      <c r="H22" s="124"/>
    </row>
    <row r="23" spans="1:8" x14ac:dyDescent="0.2">
      <c r="A23" s="114" t="s">
        <v>24</v>
      </c>
      <c r="B23" s="113" t="s">
        <v>169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13" t="s">
        <v>286</v>
      </c>
    </row>
    <row r="24" spans="1:8" ht="25.5" x14ac:dyDescent="0.2">
      <c r="A24" s="114"/>
      <c r="B24" s="113"/>
      <c r="C24" s="55" t="s">
        <v>95</v>
      </c>
      <c r="D24" s="13">
        <v>450</v>
      </c>
      <c r="E24" s="13">
        <v>450</v>
      </c>
      <c r="F24" s="13">
        <v>450</v>
      </c>
      <c r="G24" s="13">
        <f t="shared" si="2"/>
        <v>100</v>
      </c>
      <c r="H24" s="113"/>
    </row>
    <row r="25" spans="1:8" x14ac:dyDescent="0.2">
      <c r="A25" s="114"/>
      <c r="B25" s="113"/>
      <c r="C25" s="55" t="s">
        <v>89</v>
      </c>
      <c r="D25" s="13">
        <v>686033.2</v>
      </c>
      <c r="E25" s="13">
        <v>686033.1</v>
      </c>
      <c r="F25" s="13">
        <v>679702.2</v>
      </c>
      <c r="G25" s="13">
        <f t="shared" si="2"/>
        <v>99.077172806968065</v>
      </c>
      <c r="H25" s="113"/>
    </row>
    <row r="26" spans="1:8" ht="25.5" x14ac:dyDescent="0.2">
      <c r="A26" s="114"/>
      <c r="B26" s="11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13"/>
    </row>
    <row r="27" spans="1:8" x14ac:dyDescent="0.2">
      <c r="A27" s="114"/>
      <c r="B27" s="113"/>
      <c r="C27" s="51" t="s">
        <v>11</v>
      </c>
      <c r="D27" s="13">
        <f>SUM(D23:D26)</f>
        <v>686483.2</v>
      </c>
      <c r="E27" s="13">
        <f>SUM(E23:E26)</f>
        <v>686483.1</v>
      </c>
      <c r="F27" s="13">
        <f>SUM(F23:F26)</f>
        <v>680152.2</v>
      </c>
      <c r="G27" s="13">
        <f t="shared" si="2"/>
        <v>99.077777734076761</v>
      </c>
      <c r="H27" s="113"/>
    </row>
    <row r="28" spans="1:8" x14ac:dyDescent="0.2">
      <c r="A28" s="114" t="s">
        <v>26</v>
      </c>
      <c r="B28" s="113" t="s">
        <v>170</v>
      </c>
      <c r="C28" s="35" t="s">
        <v>7</v>
      </c>
      <c r="D28" s="13">
        <v>4917.8</v>
      </c>
      <c r="E28" s="13">
        <v>4917.8</v>
      </c>
      <c r="F28" s="13">
        <v>4917.8</v>
      </c>
      <c r="G28" s="13">
        <f t="shared" si="2"/>
        <v>100</v>
      </c>
      <c r="H28" s="113" t="s">
        <v>62</v>
      </c>
    </row>
    <row r="29" spans="1:8" ht="25.5" x14ac:dyDescent="0.2">
      <c r="A29" s="114"/>
      <c r="B29" s="113"/>
      <c r="C29" s="55" t="s">
        <v>95</v>
      </c>
      <c r="D29" s="13">
        <v>1973.5</v>
      </c>
      <c r="E29" s="13">
        <v>1973.5</v>
      </c>
      <c r="F29" s="13">
        <v>1973.5</v>
      </c>
      <c r="G29" s="13">
        <f t="shared" si="2"/>
        <v>100</v>
      </c>
      <c r="H29" s="113"/>
    </row>
    <row r="30" spans="1:8" x14ac:dyDescent="0.2">
      <c r="A30" s="114"/>
      <c r="B30" s="113"/>
      <c r="C30" s="55" t="s">
        <v>89</v>
      </c>
      <c r="D30" s="13">
        <v>59.8</v>
      </c>
      <c r="E30" s="13">
        <v>59.8</v>
      </c>
      <c r="F30" s="13">
        <v>59.8</v>
      </c>
      <c r="G30" s="13">
        <f t="shared" si="2"/>
        <v>100</v>
      </c>
      <c r="H30" s="113"/>
    </row>
    <row r="31" spans="1:8" ht="25.5" x14ac:dyDescent="0.2">
      <c r="A31" s="114"/>
      <c r="B31" s="113"/>
      <c r="C31" s="50" t="s">
        <v>90</v>
      </c>
      <c r="D31" s="13">
        <v>0</v>
      </c>
      <c r="E31" s="13">
        <v>0</v>
      </c>
      <c r="F31" s="13">
        <v>0</v>
      </c>
      <c r="G31" s="13">
        <v>0</v>
      </c>
      <c r="H31" s="113"/>
    </row>
    <row r="32" spans="1:8" x14ac:dyDescent="0.2">
      <c r="A32" s="114"/>
      <c r="B32" s="113"/>
      <c r="C32" s="51" t="s">
        <v>11</v>
      </c>
      <c r="D32" s="13">
        <f>SUM(D28:D31)</f>
        <v>6951.1</v>
      </c>
      <c r="E32" s="13">
        <f>SUM(E28:E31)</f>
        <v>6951.1</v>
      </c>
      <c r="F32" s="13">
        <f>SUM(F28:F31)</f>
        <v>6951.1</v>
      </c>
      <c r="G32" s="13">
        <f t="shared" si="2"/>
        <v>100</v>
      </c>
      <c r="H32" s="113"/>
    </row>
  </sheetData>
  <mergeCells count="22">
    <mergeCell ref="B8:B12"/>
    <mergeCell ref="A8:A12"/>
    <mergeCell ref="H8:H12"/>
    <mergeCell ref="H18:H22"/>
    <mergeCell ref="B18:B22"/>
    <mergeCell ref="A18:A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  <mergeCell ref="A28:A32"/>
    <mergeCell ref="B28:B32"/>
    <mergeCell ref="A23:A27"/>
    <mergeCell ref="B23:B27"/>
    <mergeCell ref="H23:H27"/>
    <mergeCell ref="H28:H32"/>
  </mergeCells>
  <pageMargins left="0.7" right="0.7" top="0.75" bottom="0.75" header="0.3" footer="0.3"/>
  <pageSetup paperSize="9" scale="75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opLeftCell="A29" zoomScaleNormal="100" workbookViewId="0">
      <selection activeCell="H38" sqref="H38:H42"/>
    </sheetView>
  </sheetViews>
  <sheetFormatPr defaultRowHeight="15" x14ac:dyDescent="0.25"/>
  <cols>
    <col min="1" max="1" width="3.5703125" bestFit="1" customWidth="1"/>
    <col min="2" max="2" width="28.85546875" customWidth="1"/>
    <col min="3" max="3" width="19.140625" customWidth="1"/>
    <col min="4" max="4" width="14.5703125" style="41" bestFit="1" customWidth="1"/>
    <col min="5" max="5" width="12.85546875" customWidth="1"/>
    <col min="6" max="6" width="10.5703125" customWidth="1"/>
    <col min="7" max="7" width="10.42578125" customWidth="1"/>
    <col min="8" max="8" width="67.8554687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58</v>
      </c>
      <c r="B3" s="106" t="s">
        <v>59</v>
      </c>
      <c r="C3" s="35" t="s">
        <v>7</v>
      </c>
      <c r="D3" s="13">
        <f>D8+D13+D18+D23+D28+D33</f>
        <v>0</v>
      </c>
      <c r="E3" s="13">
        <f t="shared" ref="E3:F3" si="0">E8+E13+E18+E23+E28+E33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>D39</f>
        <v>10000</v>
      </c>
      <c r="E4" s="13">
        <f t="shared" ref="E4:F4" si="1">E39</f>
        <v>10000</v>
      </c>
      <c r="F4" s="13">
        <f t="shared" si="1"/>
        <v>8413.7999999999993</v>
      </c>
      <c r="G4" s="13">
        <v>0</v>
      </c>
      <c r="H4" s="129"/>
    </row>
    <row r="5" spans="1:8" x14ac:dyDescent="0.25">
      <c r="A5" s="99"/>
      <c r="B5" s="106">
        <v>0</v>
      </c>
      <c r="C5" s="55" t="s">
        <v>89</v>
      </c>
      <c r="D5" s="13">
        <f>D10+D15+D20+D25+D30+D35+D40</f>
        <v>147766.40000000002</v>
      </c>
      <c r="E5" s="13">
        <f>E10+E15+E20+E25+E30+E35+E40</f>
        <v>216089.50000000003</v>
      </c>
      <c r="F5" s="13">
        <f>F10+F15+F20+F25+F30+F35+F40</f>
        <v>180400.49999999997</v>
      </c>
      <c r="G5" s="13">
        <f t="shared" ref="G5:G37" si="2">F5/E5*100</f>
        <v>83.48415818445595</v>
      </c>
      <c r="H5" s="129"/>
    </row>
    <row r="6" spans="1:8" ht="25.5" x14ac:dyDescent="0.25">
      <c r="A6" s="99"/>
      <c r="B6" s="106"/>
      <c r="C6" s="50" t="s">
        <v>90</v>
      </c>
      <c r="D6" s="13">
        <f t="shared" ref="D6:F6" si="3">D11+D16+D21+D26+D31+D36</f>
        <v>0</v>
      </c>
      <c r="E6" s="13">
        <f t="shared" si="3"/>
        <v>0</v>
      </c>
      <c r="F6" s="13">
        <f t="shared" si="3"/>
        <v>0</v>
      </c>
      <c r="G6" s="13">
        <v>0</v>
      </c>
      <c r="H6" s="129"/>
    </row>
    <row r="7" spans="1:8" x14ac:dyDescent="0.25">
      <c r="A7" s="99"/>
      <c r="B7" s="106"/>
      <c r="C7" s="12" t="s">
        <v>11</v>
      </c>
      <c r="D7" s="14">
        <f>SUM(D3:D6)</f>
        <v>157766.40000000002</v>
      </c>
      <c r="E7" s="14">
        <f>E4+E5</f>
        <v>226089.50000000003</v>
      </c>
      <c r="F7" s="14">
        <f>F4+F5</f>
        <v>188814.29999999996</v>
      </c>
      <c r="G7" s="14">
        <f t="shared" si="2"/>
        <v>83.513077785567191</v>
      </c>
      <c r="H7" s="129"/>
    </row>
    <row r="8" spans="1:8" ht="57.95" customHeight="1" x14ac:dyDescent="0.25">
      <c r="A8" s="114" t="s">
        <v>12</v>
      </c>
      <c r="B8" s="113" t="s">
        <v>171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24" t="s">
        <v>291</v>
      </c>
    </row>
    <row r="9" spans="1:8" ht="57.95" customHeight="1" x14ac:dyDescent="0.25">
      <c r="A9" s="114"/>
      <c r="B9" s="11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24"/>
    </row>
    <row r="10" spans="1:8" ht="57.95" customHeight="1" x14ac:dyDescent="0.25">
      <c r="A10" s="114"/>
      <c r="B10" s="113"/>
      <c r="C10" s="55" t="s">
        <v>89</v>
      </c>
      <c r="D10" s="13">
        <v>26918.400000000001</v>
      </c>
      <c r="E10" s="13">
        <v>31293.1</v>
      </c>
      <c r="F10" s="13">
        <v>30801.7</v>
      </c>
      <c r="G10" s="13">
        <f t="shared" si="2"/>
        <v>98.429685777375852</v>
      </c>
      <c r="H10" s="124"/>
    </row>
    <row r="11" spans="1:8" ht="57.95" customHeight="1" x14ac:dyDescent="0.25">
      <c r="A11" s="114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24"/>
    </row>
    <row r="12" spans="1:8" ht="57.95" customHeight="1" x14ac:dyDescent="0.25">
      <c r="A12" s="114"/>
      <c r="B12" s="113"/>
      <c r="C12" s="8" t="s">
        <v>11</v>
      </c>
      <c r="D12" s="13">
        <f>SUM(D8:D11)</f>
        <v>26918.400000000001</v>
      </c>
      <c r="E12" s="13">
        <f>SUM(E8:E11)</f>
        <v>31293.1</v>
      </c>
      <c r="F12" s="13">
        <f>SUM(F8:F11)</f>
        <v>30801.7</v>
      </c>
      <c r="G12" s="13">
        <f t="shared" si="2"/>
        <v>98.429685777375852</v>
      </c>
      <c r="H12" s="124"/>
    </row>
    <row r="13" spans="1:8" x14ac:dyDescent="0.25">
      <c r="A13" s="114" t="s">
        <v>15</v>
      </c>
      <c r="B13" s="113" t="s">
        <v>172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24" t="s">
        <v>287</v>
      </c>
    </row>
    <row r="14" spans="1:8" ht="25.5" x14ac:dyDescent="0.25">
      <c r="A14" s="114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24"/>
    </row>
    <row r="15" spans="1:8" x14ac:dyDescent="0.25">
      <c r="A15" s="114"/>
      <c r="B15" s="113"/>
      <c r="C15" s="55" t="s">
        <v>89</v>
      </c>
      <c r="D15" s="13">
        <v>5842.1</v>
      </c>
      <c r="E15" s="13">
        <v>5316.7</v>
      </c>
      <c r="F15" s="13">
        <v>5262.9</v>
      </c>
      <c r="G15" s="13">
        <f t="shared" si="2"/>
        <v>98.98809411853216</v>
      </c>
      <c r="H15" s="124"/>
    </row>
    <row r="16" spans="1:8" ht="25.5" x14ac:dyDescent="0.25">
      <c r="A16" s="114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x14ac:dyDescent="0.25">
      <c r="A17" s="114"/>
      <c r="B17" s="113"/>
      <c r="C17" s="8" t="s">
        <v>11</v>
      </c>
      <c r="D17" s="13">
        <f>SUM(D13:D16)</f>
        <v>5842.1</v>
      </c>
      <c r="E17" s="13">
        <f>SUM(E13:E16)</f>
        <v>5316.7</v>
      </c>
      <c r="F17" s="13">
        <f>SUM(F13:F16)</f>
        <v>5262.9</v>
      </c>
      <c r="G17" s="13">
        <f t="shared" si="2"/>
        <v>98.98809411853216</v>
      </c>
      <c r="H17" s="124"/>
    </row>
    <row r="18" spans="1:8" x14ac:dyDescent="0.25">
      <c r="A18" s="114" t="s">
        <v>17</v>
      </c>
      <c r="B18" s="113" t="s">
        <v>173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213</v>
      </c>
    </row>
    <row r="19" spans="1:8" ht="25.5" x14ac:dyDescent="0.25">
      <c r="A19" s="114"/>
      <c r="B19" s="113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24"/>
    </row>
    <row r="20" spans="1:8" x14ac:dyDescent="0.25">
      <c r="A20" s="114"/>
      <c r="B20" s="113"/>
      <c r="C20" s="55" t="s">
        <v>89</v>
      </c>
      <c r="D20" s="13">
        <v>13046.5</v>
      </c>
      <c r="E20" s="13">
        <v>11966.9</v>
      </c>
      <c r="F20" s="13">
        <v>11735.4</v>
      </c>
      <c r="G20" s="13">
        <f t="shared" si="2"/>
        <v>98.065497330135614</v>
      </c>
      <c r="H20" s="124"/>
    </row>
    <row r="21" spans="1:8" ht="25.5" x14ac:dyDescent="0.25">
      <c r="A21" s="114"/>
      <c r="B21" s="113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24"/>
    </row>
    <row r="22" spans="1:8" x14ac:dyDescent="0.25">
      <c r="A22" s="114"/>
      <c r="B22" s="113"/>
      <c r="C22" s="8" t="s">
        <v>11</v>
      </c>
      <c r="D22" s="13">
        <f>SUM(D18:D21)</f>
        <v>13046.5</v>
      </c>
      <c r="E22" s="13">
        <f>SUM(E18:E21)</f>
        <v>11966.9</v>
      </c>
      <c r="F22" s="13">
        <f>SUM(F18:F21)</f>
        <v>11735.4</v>
      </c>
      <c r="G22" s="13">
        <f t="shared" si="2"/>
        <v>98.065497330135614</v>
      </c>
      <c r="H22" s="124"/>
    </row>
    <row r="23" spans="1:8" ht="87" customHeight="1" x14ac:dyDescent="0.25">
      <c r="A23" s="114" t="s">
        <v>24</v>
      </c>
      <c r="B23" s="113" t="s">
        <v>174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24" t="s">
        <v>290</v>
      </c>
    </row>
    <row r="24" spans="1:8" ht="87" customHeight="1" x14ac:dyDescent="0.25">
      <c r="A24" s="114"/>
      <c r="B24" s="113"/>
      <c r="C24" s="55" t="s">
        <v>95</v>
      </c>
      <c r="D24" s="13">
        <v>0</v>
      </c>
      <c r="E24" s="13">
        <v>0</v>
      </c>
      <c r="F24" s="13">
        <v>0</v>
      </c>
      <c r="G24" s="13">
        <v>0</v>
      </c>
      <c r="H24" s="124"/>
    </row>
    <row r="25" spans="1:8" ht="87" customHeight="1" x14ac:dyDescent="0.25">
      <c r="A25" s="114"/>
      <c r="B25" s="113"/>
      <c r="C25" s="55" t="s">
        <v>89</v>
      </c>
      <c r="D25" s="13">
        <v>67706.8</v>
      </c>
      <c r="E25" s="13">
        <v>85096.5</v>
      </c>
      <c r="F25" s="13">
        <v>85096.5</v>
      </c>
      <c r="G25" s="13">
        <f t="shared" si="2"/>
        <v>100</v>
      </c>
      <c r="H25" s="124"/>
    </row>
    <row r="26" spans="1:8" ht="87" customHeight="1" x14ac:dyDescent="0.25">
      <c r="A26" s="114"/>
      <c r="B26" s="11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24"/>
    </row>
    <row r="27" spans="1:8" ht="87" customHeight="1" x14ac:dyDescent="0.25">
      <c r="A27" s="114"/>
      <c r="B27" s="113"/>
      <c r="C27" s="8" t="s">
        <v>11</v>
      </c>
      <c r="D27" s="13">
        <f>SUM(D23:D26)</f>
        <v>67706.8</v>
      </c>
      <c r="E27" s="13">
        <f>SUM(E23:E26)</f>
        <v>85096.5</v>
      </c>
      <c r="F27" s="13">
        <f>SUM(F23:F26)</f>
        <v>85096.5</v>
      </c>
      <c r="G27" s="13">
        <f t="shared" si="2"/>
        <v>100</v>
      </c>
      <c r="H27" s="124"/>
    </row>
    <row r="28" spans="1:8" ht="39.950000000000003" customHeight="1" x14ac:dyDescent="0.25">
      <c r="A28" s="114" t="s">
        <v>26</v>
      </c>
      <c r="B28" s="113" t="s">
        <v>175</v>
      </c>
      <c r="C28" s="35" t="s">
        <v>7</v>
      </c>
      <c r="D28" s="13">
        <v>0</v>
      </c>
      <c r="E28" s="13">
        <v>0</v>
      </c>
      <c r="F28" s="13">
        <v>0</v>
      </c>
      <c r="G28" s="13">
        <v>0</v>
      </c>
      <c r="H28" s="124" t="s">
        <v>252</v>
      </c>
    </row>
    <row r="29" spans="1:8" ht="39.950000000000003" customHeight="1" x14ac:dyDescent="0.25">
      <c r="A29" s="114"/>
      <c r="B29" s="113"/>
      <c r="C29" s="55" t="s">
        <v>95</v>
      </c>
      <c r="D29" s="13">
        <v>0</v>
      </c>
      <c r="E29" s="13">
        <v>0</v>
      </c>
      <c r="F29" s="13">
        <v>0</v>
      </c>
      <c r="G29" s="13">
        <v>0</v>
      </c>
      <c r="H29" s="124"/>
    </row>
    <row r="30" spans="1:8" ht="39.950000000000003" customHeight="1" x14ac:dyDescent="0.25">
      <c r="A30" s="114"/>
      <c r="B30" s="113"/>
      <c r="C30" s="55" t="s">
        <v>89</v>
      </c>
      <c r="D30" s="13">
        <v>5575.1</v>
      </c>
      <c r="E30" s="13">
        <v>38067.5</v>
      </c>
      <c r="F30" s="13">
        <v>8089.8</v>
      </c>
      <c r="G30" s="13">
        <f t="shared" si="2"/>
        <v>21.251198528928878</v>
      </c>
      <c r="H30" s="124"/>
    </row>
    <row r="31" spans="1:8" ht="39.950000000000003" customHeight="1" x14ac:dyDescent="0.25">
      <c r="A31" s="114"/>
      <c r="B31" s="113"/>
      <c r="C31" s="50" t="s">
        <v>90</v>
      </c>
      <c r="D31" s="13">
        <v>0</v>
      </c>
      <c r="E31" s="13">
        <v>0</v>
      </c>
      <c r="F31" s="13">
        <v>0</v>
      </c>
      <c r="G31" s="13">
        <v>0</v>
      </c>
      <c r="H31" s="124"/>
    </row>
    <row r="32" spans="1:8" ht="39.950000000000003" customHeight="1" x14ac:dyDescent="0.25">
      <c r="A32" s="114"/>
      <c r="B32" s="113"/>
      <c r="C32" s="8" t="s">
        <v>11</v>
      </c>
      <c r="D32" s="13">
        <f>SUM(D28:D31)</f>
        <v>5575.1</v>
      </c>
      <c r="E32" s="13">
        <f>SUM(E28:E31)</f>
        <v>38067.5</v>
      </c>
      <c r="F32" s="13">
        <f>SUM(F28:F31)</f>
        <v>8089.8</v>
      </c>
      <c r="G32" s="13">
        <f t="shared" si="2"/>
        <v>21.251198528928878</v>
      </c>
      <c r="H32" s="124"/>
    </row>
    <row r="33" spans="1:8" ht="51" customHeight="1" x14ac:dyDescent="0.25">
      <c r="A33" s="114" t="s">
        <v>28</v>
      </c>
      <c r="B33" s="113" t="s">
        <v>176</v>
      </c>
      <c r="C33" s="35" t="s">
        <v>7</v>
      </c>
      <c r="D33" s="13">
        <v>0</v>
      </c>
      <c r="E33" s="13">
        <v>0</v>
      </c>
      <c r="F33" s="13">
        <v>0</v>
      </c>
      <c r="G33" s="13">
        <v>0</v>
      </c>
      <c r="H33" s="124" t="s">
        <v>288</v>
      </c>
    </row>
    <row r="34" spans="1:8" ht="51" customHeight="1" x14ac:dyDescent="0.25">
      <c r="A34" s="114"/>
      <c r="B34" s="113"/>
      <c r="C34" s="55" t="s">
        <v>95</v>
      </c>
      <c r="D34" s="13">
        <v>0</v>
      </c>
      <c r="E34" s="13">
        <v>0</v>
      </c>
      <c r="F34" s="13">
        <v>0</v>
      </c>
      <c r="G34" s="13">
        <v>0</v>
      </c>
      <c r="H34" s="124"/>
    </row>
    <row r="35" spans="1:8" ht="51" customHeight="1" x14ac:dyDescent="0.25">
      <c r="A35" s="114"/>
      <c r="B35" s="113"/>
      <c r="C35" s="55" t="s">
        <v>89</v>
      </c>
      <c r="D35" s="13">
        <v>4680.5</v>
      </c>
      <c r="E35" s="13">
        <v>22270.2</v>
      </c>
      <c r="F35" s="13">
        <v>21060.799999999999</v>
      </c>
      <c r="G35" s="13">
        <f t="shared" si="2"/>
        <v>94.569424612262125</v>
      </c>
      <c r="H35" s="124"/>
    </row>
    <row r="36" spans="1:8" ht="51" customHeight="1" x14ac:dyDescent="0.25">
      <c r="A36" s="114"/>
      <c r="B36" s="113"/>
      <c r="C36" s="50" t="s">
        <v>90</v>
      </c>
      <c r="D36" s="13">
        <v>0</v>
      </c>
      <c r="E36" s="13">
        <v>0</v>
      </c>
      <c r="F36" s="13">
        <v>0</v>
      </c>
      <c r="G36" s="13">
        <v>0</v>
      </c>
      <c r="H36" s="124"/>
    </row>
    <row r="37" spans="1:8" ht="51" customHeight="1" x14ac:dyDescent="0.25">
      <c r="A37" s="114"/>
      <c r="B37" s="113"/>
      <c r="C37" s="8" t="s">
        <v>11</v>
      </c>
      <c r="D37" s="13">
        <f>SUM(D33:D36)</f>
        <v>4680.5</v>
      </c>
      <c r="E37" s="13">
        <f>SUM(E33:E36)</f>
        <v>22270.2</v>
      </c>
      <c r="F37" s="13">
        <f>SUM(F33:F36)</f>
        <v>21060.799999999999</v>
      </c>
      <c r="G37" s="13">
        <f t="shared" si="2"/>
        <v>94.569424612262125</v>
      </c>
      <c r="H37" s="124"/>
    </row>
    <row r="38" spans="1:8" ht="32.1" customHeight="1" x14ac:dyDescent="0.25">
      <c r="A38" s="114" t="s">
        <v>30</v>
      </c>
      <c r="B38" s="113" t="s">
        <v>196</v>
      </c>
      <c r="C38" s="35" t="s">
        <v>7</v>
      </c>
      <c r="D38" s="13">
        <v>0</v>
      </c>
      <c r="E38" s="13">
        <v>0</v>
      </c>
      <c r="F38" s="13">
        <v>0</v>
      </c>
      <c r="G38" s="13">
        <v>0</v>
      </c>
      <c r="H38" s="124" t="s">
        <v>253</v>
      </c>
    </row>
    <row r="39" spans="1:8" ht="32.1" customHeight="1" x14ac:dyDescent="0.25">
      <c r="A39" s="114"/>
      <c r="B39" s="113"/>
      <c r="C39" s="68" t="s">
        <v>95</v>
      </c>
      <c r="D39" s="13">
        <v>10000</v>
      </c>
      <c r="E39" s="13">
        <v>10000</v>
      </c>
      <c r="F39" s="13">
        <v>8413.7999999999993</v>
      </c>
      <c r="G39" s="13">
        <v>0</v>
      </c>
      <c r="H39" s="124"/>
    </row>
    <row r="40" spans="1:8" ht="32.1" customHeight="1" x14ac:dyDescent="0.25">
      <c r="A40" s="114"/>
      <c r="B40" s="113"/>
      <c r="C40" s="68" t="s">
        <v>89</v>
      </c>
      <c r="D40" s="13">
        <v>23997</v>
      </c>
      <c r="E40" s="13">
        <v>22078.6</v>
      </c>
      <c r="F40" s="13">
        <v>18353.400000000001</v>
      </c>
      <c r="G40" s="13">
        <f t="shared" ref="G40" si="4">F40/E40*100</f>
        <v>83.127553377478662</v>
      </c>
      <c r="H40" s="124"/>
    </row>
    <row r="41" spans="1:8" ht="32.1" customHeight="1" x14ac:dyDescent="0.25">
      <c r="A41" s="114"/>
      <c r="B41" s="113"/>
      <c r="C41" s="66" t="s">
        <v>90</v>
      </c>
      <c r="D41" s="13">
        <v>0</v>
      </c>
      <c r="E41" s="13">
        <v>0</v>
      </c>
      <c r="F41" s="13">
        <v>0</v>
      </c>
      <c r="G41" s="13">
        <v>0</v>
      </c>
      <c r="H41" s="124"/>
    </row>
    <row r="42" spans="1:8" ht="32.1" customHeight="1" x14ac:dyDescent="0.25">
      <c r="A42" s="114"/>
      <c r="B42" s="113"/>
      <c r="C42" s="67" t="s">
        <v>11</v>
      </c>
      <c r="D42" s="13">
        <f>SUM(D38:D41)</f>
        <v>33997</v>
      </c>
      <c r="E42" s="13">
        <f>SUM(E38:E41)</f>
        <v>32078.6</v>
      </c>
      <c r="F42" s="13">
        <f>SUM(F38:F41)</f>
        <v>26767.200000000001</v>
      </c>
      <c r="G42" s="13">
        <f t="shared" ref="G42" si="5">F42/E42*100</f>
        <v>83.442544250684264</v>
      </c>
      <c r="H42" s="124"/>
    </row>
  </sheetData>
  <mergeCells count="28">
    <mergeCell ref="A3:A7"/>
    <mergeCell ref="B3:B7"/>
    <mergeCell ref="H3:H7"/>
    <mergeCell ref="A1:B2"/>
    <mergeCell ref="C1:C2"/>
    <mergeCell ref="H1:H2"/>
    <mergeCell ref="D1:G1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23:A27"/>
    <mergeCell ref="B23:B27"/>
    <mergeCell ref="H23:H27"/>
    <mergeCell ref="A38:A42"/>
    <mergeCell ref="B38:B42"/>
    <mergeCell ref="H38:H42"/>
    <mergeCell ref="A28:A32"/>
    <mergeCell ref="B28:B32"/>
    <mergeCell ref="H28:H32"/>
    <mergeCell ref="A33:A37"/>
    <mergeCell ref="B33:B37"/>
    <mergeCell ref="H33:H37"/>
  </mergeCells>
  <pageMargins left="0.7" right="0.7" top="0.75" bottom="0.75" header="0.3" footer="0.3"/>
  <pageSetup paperSize="9" scale="78" fitToHeight="0" orientation="landscape" r:id="rId1"/>
  <rowBreaks count="2" manualBreakCount="2">
    <brk id="22" max="16383" man="1"/>
    <brk id="3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H38" sqref="H38"/>
    </sheetView>
  </sheetViews>
  <sheetFormatPr defaultRowHeight="15" x14ac:dyDescent="0.25"/>
  <cols>
    <col min="1" max="1" width="3.5703125" bestFit="1" customWidth="1"/>
    <col min="2" max="2" width="33.42578125" customWidth="1"/>
    <col min="3" max="3" width="19.140625" customWidth="1"/>
    <col min="4" max="4" width="14.5703125" style="41" bestFit="1" customWidth="1"/>
    <col min="5" max="7" width="12.85546875" customWidth="1"/>
    <col min="8" max="8" width="55.140625" customWidth="1"/>
  </cols>
  <sheetData>
    <row r="1" spans="1:8" ht="15" customHeight="1" x14ac:dyDescent="0.25">
      <c r="A1" s="98" t="s">
        <v>0</v>
      </c>
      <c r="B1" s="98"/>
      <c r="C1" s="98" t="s">
        <v>1</v>
      </c>
      <c r="D1" s="101" t="s">
        <v>215</v>
      </c>
      <c r="E1" s="102"/>
      <c r="F1" s="102"/>
      <c r="G1" s="103"/>
      <c r="H1" s="99" t="s">
        <v>2</v>
      </c>
    </row>
    <row r="2" spans="1:8" ht="38.25" x14ac:dyDescent="0.25">
      <c r="A2" s="98"/>
      <c r="B2" s="98"/>
      <c r="C2" s="98"/>
      <c r="D2" s="43" t="s">
        <v>63</v>
      </c>
      <c r="E2" s="4" t="s">
        <v>64</v>
      </c>
      <c r="F2" s="4" t="s">
        <v>4</v>
      </c>
      <c r="G2" s="4" t="s">
        <v>5</v>
      </c>
      <c r="H2" s="100"/>
    </row>
    <row r="3" spans="1:8" x14ac:dyDescent="0.25">
      <c r="A3" s="99" t="s">
        <v>60</v>
      </c>
      <c r="B3" s="106" t="s">
        <v>61</v>
      </c>
      <c r="C3" s="35" t="s">
        <v>7</v>
      </c>
      <c r="D3" s="13">
        <f>D8+D13+D18+D28+D33</f>
        <v>0</v>
      </c>
      <c r="E3" s="13">
        <f t="shared" ref="E3:F3" si="0">E8+E13+E18+E28+E33</f>
        <v>0</v>
      </c>
      <c r="F3" s="13">
        <f t="shared" si="0"/>
        <v>0</v>
      </c>
      <c r="G3" s="13">
        <v>0</v>
      </c>
      <c r="H3" s="129"/>
    </row>
    <row r="4" spans="1:8" ht="25.5" x14ac:dyDescent="0.25">
      <c r="A4" s="99"/>
      <c r="B4" s="106">
        <v>0</v>
      </c>
      <c r="C4" s="55" t="s">
        <v>95</v>
      </c>
      <c r="D4" s="13">
        <f t="shared" ref="D4:F6" si="1">D9+D14+D19+D29+D34</f>
        <v>0</v>
      </c>
      <c r="E4" s="13">
        <f t="shared" si="1"/>
        <v>0</v>
      </c>
      <c r="F4" s="13">
        <f t="shared" si="1"/>
        <v>0</v>
      </c>
      <c r="G4" s="13">
        <v>0</v>
      </c>
      <c r="H4" s="129"/>
    </row>
    <row r="5" spans="1:8" x14ac:dyDescent="0.25">
      <c r="A5" s="99"/>
      <c r="B5" s="106">
        <v>0</v>
      </c>
      <c r="C5" s="55" t="s">
        <v>89</v>
      </c>
      <c r="D5" s="13">
        <f t="shared" si="1"/>
        <v>2136</v>
      </c>
      <c r="E5" s="13">
        <f t="shared" si="1"/>
        <v>2136</v>
      </c>
      <c r="F5" s="13">
        <f t="shared" si="1"/>
        <v>2136</v>
      </c>
      <c r="G5" s="13">
        <f t="shared" ref="G5:G32" si="2">F5/E5*100</f>
        <v>100</v>
      </c>
      <c r="H5" s="129"/>
    </row>
    <row r="6" spans="1:8" ht="25.5" x14ac:dyDescent="0.25">
      <c r="A6" s="99"/>
      <c r="B6" s="106"/>
      <c r="C6" s="50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9"/>
    </row>
    <row r="7" spans="1:8" x14ac:dyDescent="0.25">
      <c r="A7" s="99"/>
      <c r="B7" s="106"/>
      <c r="C7" s="12" t="s">
        <v>11</v>
      </c>
      <c r="D7" s="14">
        <f>SUM(D3:D6)</f>
        <v>2136</v>
      </c>
      <c r="E7" s="14">
        <f>SUM(E3:E6)</f>
        <v>2136</v>
      </c>
      <c r="F7" s="14">
        <f>SUM(F3:F6)</f>
        <v>2136</v>
      </c>
      <c r="G7" s="14">
        <f t="shared" si="2"/>
        <v>100</v>
      </c>
      <c r="H7" s="129"/>
    </row>
    <row r="8" spans="1:8" x14ac:dyDescent="0.25">
      <c r="A8" s="138" t="s">
        <v>12</v>
      </c>
      <c r="B8" s="113" t="s">
        <v>177</v>
      </c>
      <c r="C8" s="35" t="s">
        <v>7</v>
      </c>
      <c r="D8" s="13">
        <v>0</v>
      </c>
      <c r="E8" s="13">
        <v>0</v>
      </c>
      <c r="F8" s="13">
        <v>0</v>
      </c>
      <c r="G8" s="13">
        <v>0</v>
      </c>
      <c r="H8" s="124" t="s">
        <v>203</v>
      </c>
    </row>
    <row r="9" spans="1:8" ht="25.5" x14ac:dyDescent="0.25">
      <c r="A9" s="138"/>
      <c r="B9" s="113"/>
      <c r="C9" s="55" t="s">
        <v>95</v>
      </c>
      <c r="D9" s="13">
        <v>0</v>
      </c>
      <c r="E9" s="13">
        <v>0</v>
      </c>
      <c r="F9" s="13">
        <v>0</v>
      </c>
      <c r="G9" s="13">
        <v>0</v>
      </c>
      <c r="H9" s="124"/>
    </row>
    <row r="10" spans="1:8" x14ac:dyDescent="0.25">
      <c r="A10" s="138"/>
      <c r="B10" s="113"/>
      <c r="C10" s="55" t="s">
        <v>89</v>
      </c>
      <c r="D10" s="13">
        <v>18</v>
      </c>
      <c r="E10" s="13">
        <v>18</v>
      </c>
      <c r="F10" s="13">
        <v>18</v>
      </c>
      <c r="G10" s="13">
        <f t="shared" si="2"/>
        <v>100</v>
      </c>
      <c r="H10" s="124"/>
    </row>
    <row r="11" spans="1:8" ht="25.5" x14ac:dyDescent="0.25">
      <c r="A11" s="138"/>
      <c r="B11" s="113"/>
      <c r="C11" s="50" t="s">
        <v>90</v>
      </c>
      <c r="D11" s="13">
        <v>0</v>
      </c>
      <c r="E11" s="13">
        <v>0</v>
      </c>
      <c r="F11" s="13">
        <v>0</v>
      </c>
      <c r="G11" s="13">
        <v>0</v>
      </c>
      <c r="H11" s="124"/>
    </row>
    <row r="12" spans="1:8" x14ac:dyDescent="0.25">
      <c r="A12" s="138"/>
      <c r="B12" s="113"/>
      <c r="C12" s="8" t="s">
        <v>11</v>
      </c>
      <c r="D12" s="13">
        <f>SUM(D8:D11)</f>
        <v>18</v>
      </c>
      <c r="E12" s="13">
        <f>SUM(E8:E11)</f>
        <v>18</v>
      </c>
      <c r="F12" s="13">
        <f>SUM(F8:F11)</f>
        <v>18</v>
      </c>
      <c r="G12" s="13">
        <f t="shared" si="2"/>
        <v>100</v>
      </c>
      <c r="H12" s="124"/>
    </row>
    <row r="13" spans="1:8" ht="20.100000000000001" customHeight="1" x14ac:dyDescent="0.25">
      <c r="A13" s="138" t="s">
        <v>15</v>
      </c>
      <c r="B13" s="113" t="s">
        <v>178</v>
      </c>
      <c r="C13" s="35" t="s">
        <v>7</v>
      </c>
      <c r="D13" s="13">
        <v>0</v>
      </c>
      <c r="E13" s="13">
        <v>0</v>
      </c>
      <c r="F13" s="13">
        <v>0</v>
      </c>
      <c r="G13" s="13">
        <v>0</v>
      </c>
      <c r="H13" s="124" t="s">
        <v>254</v>
      </c>
    </row>
    <row r="14" spans="1:8" ht="35.25" customHeight="1" x14ac:dyDescent="0.25">
      <c r="A14" s="138"/>
      <c r="B14" s="113"/>
      <c r="C14" s="55" t="s">
        <v>95</v>
      </c>
      <c r="D14" s="13">
        <v>0</v>
      </c>
      <c r="E14" s="13">
        <v>0</v>
      </c>
      <c r="F14" s="13">
        <v>0</v>
      </c>
      <c r="G14" s="13">
        <v>0</v>
      </c>
      <c r="H14" s="124"/>
    </row>
    <row r="15" spans="1:8" ht="20.100000000000001" customHeight="1" x14ac:dyDescent="0.25">
      <c r="A15" s="138"/>
      <c r="B15" s="113"/>
      <c r="C15" s="55" t="s">
        <v>89</v>
      </c>
      <c r="D15" s="13">
        <v>499.7</v>
      </c>
      <c r="E15" s="13">
        <v>499.7</v>
      </c>
      <c r="F15" s="13">
        <v>499.7</v>
      </c>
      <c r="G15" s="13">
        <f t="shared" si="2"/>
        <v>100</v>
      </c>
      <c r="H15" s="124"/>
    </row>
    <row r="16" spans="1:8" ht="33.75" customHeight="1" x14ac:dyDescent="0.25">
      <c r="A16" s="138"/>
      <c r="B16" s="113"/>
      <c r="C16" s="50" t="s">
        <v>90</v>
      </c>
      <c r="D16" s="13">
        <v>0</v>
      </c>
      <c r="E16" s="13">
        <v>0</v>
      </c>
      <c r="F16" s="13">
        <v>0</v>
      </c>
      <c r="G16" s="13">
        <v>0</v>
      </c>
      <c r="H16" s="124"/>
    </row>
    <row r="17" spans="1:8" ht="20.100000000000001" customHeight="1" x14ac:dyDescent="0.25">
      <c r="A17" s="138"/>
      <c r="B17" s="113"/>
      <c r="C17" s="8" t="s">
        <v>11</v>
      </c>
      <c r="D17" s="13">
        <f>SUM(D13:D16)</f>
        <v>499.7</v>
      </c>
      <c r="E17" s="13">
        <f>SUM(E13:E16)</f>
        <v>499.7</v>
      </c>
      <c r="F17" s="13">
        <f>SUM(F13:F16)</f>
        <v>499.7</v>
      </c>
      <c r="G17" s="13">
        <f t="shared" si="2"/>
        <v>100</v>
      </c>
      <c r="H17" s="124"/>
    </row>
    <row r="18" spans="1:8" x14ac:dyDescent="0.25">
      <c r="A18" s="138" t="s">
        <v>17</v>
      </c>
      <c r="B18" s="113" t="s">
        <v>179</v>
      </c>
      <c r="C18" s="35" t="s">
        <v>7</v>
      </c>
      <c r="D18" s="13">
        <v>0</v>
      </c>
      <c r="E18" s="13">
        <v>0</v>
      </c>
      <c r="F18" s="13">
        <v>0</v>
      </c>
      <c r="G18" s="13">
        <v>0</v>
      </c>
      <c r="H18" s="124" t="s">
        <v>289</v>
      </c>
    </row>
    <row r="19" spans="1:8" ht="25.5" x14ac:dyDescent="0.25">
      <c r="A19" s="138"/>
      <c r="B19" s="113"/>
      <c r="C19" s="55" t="s">
        <v>95</v>
      </c>
      <c r="D19" s="13">
        <v>0</v>
      </c>
      <c r="E19" s="13">
        <v>0</v>
      </c>
      <c r="F19" s="13">
        <v>0</v>
      </c>
      <c r="G19" s="13">
        <v>0</v>
      </c>
      <c r="H19" s="124"/>
    </row>
    <row r="20" spans="1:8" x14ac:dyDescent="0.25">
      <c r="A20" s="138"/>
      <c r="B20" s="113"/>
      <c r="C20" s="55" t="s">
        <v>89</v>
      </c>
      <c r="D20" s="13">
        <v>30</v>
      </c>
      <c r="E20" s="13">
        <v>30</v>
      </c>
      <c r="F20" s="13">
        <v>30</v>
      </c>
      <c r="G20" s="13">
        <f t="shared" si="2"/>
        <v>100</v>
      </c>
      <c r="H20" s="124"/>
    </row>
    <row r="21" spans="1:8" ht="25.5" x14ac:dyDescent="0.25">
      <c r="A21" s="138"/>
      <c r="B21" s="113"/>
      <c r="C21" s="50" t="s">
        <v>90</v>
      </c>
      <c r="D21" s="13">
        <v>0</v>
      </c>
      <c r="E21" s="13">
        <v>0</v>
      </c>
      <c r="F21" s="13">
        <v>0</v>
      </c>
      <c r="G21" s="13">
        <v>0</v>
      </c>
      <c r="H21" s="124"/>
    </row>
    <row r="22" spans="1:8" x14ac:dyDescent="0.25">
      <c r="A22" s="138"/>
      <c r="B22" s="113"/>
      <c r="C22" s="8" t="s">
        <v>11</v>
      </c>
      <c r="D22" s="13">
        <f>SUM(D18:D21)</f>
        <v>30</v>
      </c>
      <c r="E22" s="13">
        <f>SUM(E18:E21)</f>
        <v>30</v>
      </c>
      <c r="F22" s="13">
        <f>SUM(F18:F21)</f>
        <v>30</v>
      </c>
      <c r="G22" s="13">
        <f t="shared" si="2"/>
        <v>100</v>
      </c>
      <c r="H22" s="124"/>
    </row>
    <row r="23" spans="1:8" hidden="1" x14ac:dyDescent="0.25">
      <c r="A23" s="114" t="s">
        <v>24</v>
      </c>
      <c r="B23" s="113" t="s">
        <v>180</v>
      </c>
      <c r="C23" s="35" t="s">
        <v>7</v>
      </c>
      <c r="D23" s="13">
        <v>0</v>
      </c>
      <c r="E23" s="13">
        <v>0</v>
      </c>
      <c r="F23" s="13">
        <v>0</v>
      </c>
      <c r="G23" s="13">
        <v>0</v>
      </c>
      <c r="H23" s="158"/>
    </row>
    <row r="24" spans="1:8" ht="25.5" hidden="1" x14ac:dyDescent="0.25">
      <c r="A24" s="114"/>
      <c r="B24" s="113"/>
      <c r="C24" s="55" t="s">
        <v>95</v>
      </c>
      <c r="D24" s="13">
        <v>0</v>
      </c>
      <c r="E24" s="13">
        <v>0</v>
      </c>
      <c r="F24" s="13">
        <v>0</v>
      </c>
      <c r="G24" s="13">
        <v>0</v>
      </c>
      <c r="H24" s="158"/>
    </row>
    <row r="25" spans="1:8" hidden="1" x14ac:dyDescent="0.25">
      <c r="A25" s="114"/>
      <c r="B25" s="113"/>
      <c r="C25" s="55" t="s">
        <v>89</v>
      </c>
      <c r="D25" s="13">
        <v>0</v>
      </c>
      <c r="E25" s="13">
        <v>0</v>
      </c>
      <c r="F25" s="13">
        <v>0</v>
      </c>
      <c r="G25" s="13">
        <v>0</v>
      </c>
      <c r="H25" s="158"/>
    </row>
    <row r="26" spans="1:8" ht="25.5" hidden="1" x14ac:dyDescent="0.25">
      <c r="A26" s="114"/>
      <c r="B26" s="113"/>
      <c r="C26" s="50" t="s">
        <v>90</v>
      </c>
      <c r="D26" s="13">
        <v>0</v>
      </c>
      <c r="E26" s="13">
        <v>0</v>
      </c>
      <c r="F26" s="13">
        <v>0</v>
      </c>
      <c r="G26" s="13">
        <v>0</v>
      </c>
      <c r="H26" s="158"/>
    </row>
    <row r="27" spans="1:8" hidden="1" x14ac:dyDescent="0.25">
      <c r="A27" s="114"/>
      <c r="B27" s="113"/>
      <c r="C27" s="8" t="s">
        <v>11</v>
      </c>
      <c r="D27" s="13">
        <f>SUM(D23:D26)</f>
        <v>0</v>
      </c>
      <c r="E27" s="13">
        <f>SUM(E23:E26)</f>
        <v>0</v>
      </c>
      <c r="F27" s="13">
        <f>SUM(F23:F26)</f>
        <v>0</v>
      </c>
      <c r="G27" s="13" t="e">
        <f t="shared" si="2"/>
        <v>#DIV/0!</v>
      </c>
      <c r="H27" s="158"/>
    </row>
    <row r="28" spans="1:8" x14ac:dyDescent="0.25">
      <c r="A28" s="138" t="s">
        <v>26</v>
      </c>
      <c r="B28" s="160" t="s">
        <v>181</v>
      </c>
      <c r="C28" s="35" t="s">
        <v>7</v>
      </c>
      <c r="D28" s="13">
        <v>0</v>
      </c>
      <c r="E28" s="13">
        <v>0</v>
      </c>
      <c r="F28" s="13">
        <v>0</v>
      </c>
      <c r="G28" s="13">
        <v>0</v>
      </c>
      <c r="H28" s="124" t="s">
        <v>255</v>
      </c>
    </row>
    <row r="29" spans="1:8" ht="30.75" customHeight="1" x14ac:dyDescent="0.25">
      <c r="A29" s="138"/>
      <c r="B29" s="160"/>
      <c r="C29" s="55" t="s">
        <v>95</v>
      </c>
      <c r="D29" s="13">
        <v>0</v>
      </c>
      <c r="E29" s="13">
        <v>0</v>
      </c>
      <c r="F29" s="13">
        <v>0</v>
      </c>
      <c r="G29" s="13">
        <v>0</v>
      </c>
      <c r="H29" s="124"/>
    </row>
    <row r="30" spans="1:8" x14ac:dyDescent="0.25">
      <c r="A30" s="138"/>
      <c r="B30" s="160"/>
      <c r="C30" s="55" t="s">
        <v>89</v>
      </c>
      <c r="D30" s="13">
        <v>1088.3</v>
      </c>
      <c r="E30" s="13">
        <v>1088.3</v>
      </c>
      <c r="F30" s="13">
        <v>1088.3</v>
      </c>
      <c r="G30" s="13">
        <f t="shared" si="2"/>
        <v>100</v>
      </c>
      <c r="H30" s="124"/>
    </row>
    <row r="31" spans="1:8" ht="35.25" customHeight="1" x14ac:dyDescent="0.25">
      <c r="A31" s="138"/>
      <c r="B31" s="160"/>
      <c r="C31" s="50" t="s">
        <v>90</v>
      </c>
      <c r="D31" s="13">
        <v>0</v>
      </c>
      <c r="E31" s="13">
        <v>0</v>
      </c>
      <c r="F31" s="13">
        <v>0</v>
      </c>
      <c r="G31" s="13">
        <v>0</v>
      </c>
      <c r="H31" s="124"/>
    </row>
    <row r="32" spans="1:8" ht="24.95" customHeight="1" x14ac:dyDescent="0.25">
      <c r="A32" s="138"/>
      <c r="B32" s="160"/>
      <c r="C32" s="8" t="s">
        <v>11</v>
      </c>
      <c r="D32" s="13">
        <f>SUM(D28:D31)</f>
        <v>1088.3</v>
      </c>
      <c r="E32" s="13">
        <f>SUM(E28:E31)</f>
        <v>1088.3</v>
      </c>
      <c r="F32" s="13">
        <f>SUM(F28:F31)</f>
        <v>1088.3</v>
      </c>
      <c r="G32" s="13">
        <f t="shared" si="2"/>
        <v>100</v>
      </c>
      <c r="H32" s="124"/>
    </row>
    <row r="33" spans="1:8" x14ac:dyDescent="0.25">
      <c r="A33" s="138" t="s">
        <v>28</v>
      </c>
      <c r="B33" s="160" t="s">
        <v>182</v>
      </c>
      <c r="C33" s="35" t="s">
        <v>7</v>
      </c>
      <c r="D33" s="13">
        <v>0</v>
      </c>
      <c r="E33" s="13">
        <v>0</v>
      </c>
      <c r="F33" s="13">
        <v>0</v>
      </c>
      <c r="G33" s="13">
        <v>0</v>
      </c>
      <c r="H33" s="124" t="s">
        <v>292</v>
      </c>
    </row>
    <row r="34" spans="1:8" ht="25.5" x14ac:dyDescent="0.25">
      <c r="A34" s="138"/>
      <c r="B34" s="160"/>
      <c r="C34" s="55" t="s">
        <v>95</v>
      </c>
      <c r="D34" s="13">
        <v>0</v>
      </c>
      <c r="E34" s="13">
        <v>0</v>
      </c>
      <c r="F34" s="13">
        <v>0</v>
      </c>
      <c r="G34" s="13">
        <v>0</v>
      </c>
      <c r="H34" s="124"/>
    </row>
    <row r="35" spans="1:8" x14ac:dyDescent="0.25">
      <c r="A35" s="138"/>
      <c r="B35" s="160"/>
      <c r="C35" s="55" t="s">
        <v>89</v>
      </c>
      <c r="D35" s="13">
        <v>500</v>
      </c>
      <c r="E35" s="13">
        <v>500</v>
      </c>
      <c r="F35" s="13">
        <v>500</v>
      </c>
      <c r="G35" s="13">
        <f t="shared" ref="G35" si="3">F35/E35*100</f>
        <v>100</v>
      </c>
      <c r="H35" s="124"/>
    </row>
    <row r="36" spans="1:8" ht="25.5" x14ac:dyDescent="0.25">
      <c r="A36" s="138"/>
      <c r="B36" s="160"/>
      <c r="C36" s="50" t="s">
        <v>90</v>
      </c>
      <c r="D36" s="13">
        <v>0</v>
      </c>
      <c r="E36" s="13">
        <v>0</v>
      </c>
      <c r="F36" s="13">
        <v>0</v>
      </c>
      <c r="G36" s="13">
        <v>0</v>
      </c>
      <c r="H36" s="124"/>
    </row>
    <row r="37" spans="1:8" x14ac:dyDescent="0.25">
      <c r="A37" s="138"/>
      <c r="B37" s="160"/>
      <c r="C37" s="51" t="s">
        <v>11</v>
      </c>
      <c r="D37" s="13">
        <f>SUM(D33:D36)</f>
        <v>500</v>
      </c>
      <c r="E37" s="13">
        <f>SUM(E33:E36)</f>
        <v>500</v>
      </c>
      <c r="F37" s="13">
        <f>SUM(F33:F36)</f>
        <v>500</v>
      </c>
      <c r="G37" s="13">
        <f t="shared" ref="G37" si="4">F37/E37*100</f>
        <v>100</v>
      </c>
      <c r="H37" s="124"/>
    </row>
  </sheetData>
  <mergeCells count="25">
    <mergeCell ref="A33:A37"/>
    <mergeCell ref="B33:B37"/>
    <mergeCell ref="H33:H37"/>
    <mergeCell ref="A28:A32"/>
    <mergeCell ref="B28:B32"/>
    <mergeCell ref="H28:H32"/>
    <mergeCell ref="H23:H27"/>
    <mergeCell ref="A23:A27"/>
    <mergeCell ref="B23:B27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9" fitToHeight="0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</vt:i4>
      </vt:variant>
    </vt:vector>
  </HeadingPairs>
  <TitlesOfParts>
    <vt:vector size="23" baseType="lpstr">
      <vt:lpstr>СВОД</vt:lpstr>
      <vt:lpstr>Разв. образ.</vt:lpstr>
      <vt:lpstr>Соц. и дем. раз.</vt:lpstr>
      <vt:lpstr>Культ. простр.</vt:lpstr>
      <vt:lpstr>Разв. физ. кул.</vt:lpstr>
      <vt:lpstr>Поддер. занят.</vt:lpstr>
      <vt:lpstr>Разв. агропром.</vt:lpstr>
      <vt:lpstr>Жилищ. сфер.</vt:lpstr>
      <vt:lpstr>ЖКК</vt:lpstr>
      <vt:lpstr>Проф. правонар.</vt:lpstr>
      <vt:lpstr>Укрепл. межнац.</vt:lpstr>
      <vt:lpstr>Безоп. жизн.</vt:lpstr>
      <vt:lpstr>Эколог. без.</vt:lpstr>
      <vt:lpstr>Разв. эконом.</vt:lpstr>
      <vt:lpstr>Цифр. разв.</vt:lpstr>
      <vt:lpstr>Совр. трансп.</vt:lpstr>
      <vt:lpstr>Управ. мун. фин.</vt:lpstr>
      <vt:lpstr>Разв. гражд. общ.</vt:lpstr>
      <vt:lpstr>Управ. муниц. имущ.</vt:lpstr>
      <vt:lpstr>Муниц. служ.</vt:lpstr>
      <vt:lpstr>Содер. гор. тер.</vt:lpstr>
      <vt:lpstr>Устойч. разв. КМНС</vt:lpstr>
      <vt:lpstr>'Разв. образ.'!Область_печати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Шестакова Ольга</cp:lastModifiedBy>
  <cp:lastPrinted>2026-02-12T05:09:20Z</cp:lastPrinted>
  <dcterms:created xsi:type="dcterms:W3CDTF">2006-09-16T00:00:00Z</dcterms:created>
  <dcterms:modified xsi:type="dcterms:W3CDTF">2026-02-20T12:03:27Z</dcterms:modified>
</cp:coreProperties>
</file>